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Лист1!$9:$16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93" i="1" l="1"/>
  <c r="AG97" i="1"/>
  <c r="AG96" i="1"/>
  <c r="AG94" i="1"/>
  <c r="AG92" i="1"/>
  <c r="AG90" i="1"/>
  <c r="AG89" i="1"/>
  <c r="AG88" i="1"/>
  <c r="AG87" i="1"/>
  <c r="AG86" i="1"/>
  <c r="AG85" i="1"/>
  <c r="AG84" i="1"/>
  <c r="AG83" i="1"/>
  <c r="AG82" i="1"/>
  <c r="AG81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39" i="1"/>
  <c r="AG38" i="1"/>
  <c r="AG36" i="1"/>
  <c r="AG35" i="1"/>
  <c r="AG33" i="1"/>
  <c r="AG32" i="1"/>
  <c r="AG31" i="1"/>
  <c r="AG30" i="1"/>
  <c r="AG29" i="1"/>
  <c r="AG28" i="1"/>
  <c r="AG27" i="1"/>
  <c r="AG26" i="1"/>
  <c r="AG25" i="1"/>
  <c r="AG23" i="1"/>
  <c r="AG22" i="1"/>
  <c r="AG21" i="1"/>
  <c r="AG20" i="1"/>
  <c r="AG19" i="1"/>
  <c r="AG18" i="1"/>
  <c r="AG17" i="1"/>
  <c r="AF95" i="1" l="1"/>
  <c r="AF93" i="1"/>
  <c r="AF91" i="1"/>
  <c r="AF87" i="1"/>
  <c r="AF81" i="1"/>
  <c r="AO91" i="1" l="1"/>
  <c r="T95" i="1" l="1"/>
  <c r="T93" i="1"/>
  <c r="T91" i="1"/>
  <c r="T89" i="1"/>
  <c r="T82" i="1"/>
  <c r="R81" i="1"/>
  <c r="R97" i="1" s="1"/>
  <c r="P81" i="1"/>
  <c r="N81" i="1"/>
  <c r="T55" i="1"/>
  <c r="T48" i="1"/>
  <c r="T45" i="1"/>
  <c r="T43" i="1"/>
  <c r="T35" i="1"/>
  <c r="T31" i="1"/>
  <c r="T27" i="1"/>
  <c r="T22" i="1"/>
  <c r="T20" i="1"/>
  <c r="T18" i="1"/>
  <c r="R17" i="1"/>
  <c r="P17" i="1"/>
  <c r="N17" i="1"/>
  <c r="T17" i="1" l="1"/>
  <c r="S17" i="1"/>
  <c r="S88" i="1"/>
  <c r="S85" i="1"/>
  <c r="S76" i="1"/>
  <c r="S35" i="1"/>
  <c r="S32" i="1"/>
  <c r="S77" i="1"/>
  <c r="S86" i="1"/>
  <c r="S58" i="1"/>
  <c r="S78" i="1"/>
  <c r="T81" i="1"/>
  <c r="T97" i="1" s="1"/>
  <c r="S96" i="1"/>
  <c r="S75" i="1"/>
  <c r="S34" i="1"/>
  <c r="P97" i="1"/>
  <c r="Q81" i="1" s="1"/>
  <c r="S62" i="1"/>
  <c r="S74" i="1"/>
  <c r="S91" i="1"/>
  <c r="S40" i="1"/>
  <c r="S95" i="1"/>
  <c r="S55" i="1"/>
  <c r="S93" i="1"/>
  <c r="S80" i="1"/>
  <c r="S79" i="1"/>
  <c r="S61" i="1"/>
  <c r="S60" i="1"/>
  <c r="S59" i="1"/>
  <c r="S47" i="1"/>
  <c r="S43" i="1"/>
  <c r="S30" i="1"/>
  <c r="S92" i="1"/>
  <c r="S90" i="1"/>
  <c r="S89" i="1"/>
  <c r="S83" i="1"/>
  <c r="S51" i="1"/>
  <c r="S94" i="1"/>
  <c r="S84" i="1"/>
  <c r="S48" i="1"/>
  <c r="S31" i="1"/>
  <c r="S19" i="1"/>
  <c r="S38" i="1"/>
  <c r="S36" i="1"/>
  <c r="S82" i="1"/>
  <c r="S23" i="1"/>
  <c r="S97" i="1"/>
  <c r="S64" i="1"/>
  <c r="S33" i="1"/>
  <c r="S67" i="1"/>
  <c r="S46" i="1"/>
  <c r="S42" i="1"/>
  <c r="S39" i="1"/>
  <c r="S28" i="1"/>
  <c r="S24" i="1"/>
  <c r="S22" i="1"/>
  <c r="S21" i="1"/>
  <c r="S71" i="1"/>
  <c r="S26" i="1"/>
  <c r="S18" i="1"/>
  <c r="S52" i="1"/>
  <c r="S56" i="1"/>
  <c r="S68" i="1"/>
  <c r="S63" i="1"/>
  <c r="S50" i="1"/>
  <c r="S44" i="1"/>
  <c r="S41" i="1"/>
  <c r="S25" i="1"/>
  <c r="S72" i="1"/>
  <c r="S54" i="1"/>
  <c r="S69" i="1"/>
  <c r="S49" i="1"/>
  <c r="S20" i="1"/>
  <c r="S27" i="1"/>
  <c r="S70" i="1"/>
  <c r="S53" i="1"/>
  <c r="S73" i="1"/>
  <c r="S66" i="1"/>
  <c r="S29" i="1"/>
  <c r="S37" i="1"/>
  <c r="S45" i="1"/>
  <c r="S81" i="1"/>
  <c r="S65" i="1"/>
  <c r="S87" i="1"/>
  <c r="N97" i="1"/>
  <c r="O81" i="1" s="1"/>
  <c r="U55" i="1" l="1"/>
  <c r="U31" i="1"/>
  <c r="U91" i="1"/>
  <c r="U17" i="1"/>
  <c r="U48" i="1"/>
  <c r="U18" i="1"/>
  <c r="O17" i="1"/>
  <c r="Q17" i="1"/>
  <c r="O26" i="1"/>
  <c r="O84" i="1"/>
  <c r="O52" i="1"/>
  <c r="O97" i="1"/>
  <c r="O93" i="1"/>
  <c r="O80" i="1"/>
  <c r="O79" i="1"/>
  <c r="O61" i="1"/>
  <c r="O60" i="1"/>
  <c r="O59" i="1"/>
  <c r="O47" i="1"/>
  <c r="O43" i="1"/>
  <c r="O92" i="1"/>
  <c r="O39" i="1"/>
  <c r="O91" i="1"/>
  <c r="O46" i="1"/>
  <c r="O37" i="1"/>
  <c r="O25" i="1"/>
  <c r="O24" i="1"/>
  <c r="O94" i="1"/>
  <c r="O48" i="1"/>
  <c r="O31" i="1"/>
  <c r="O19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55" i="1"/>
  <c r="O54" i="1"/>
  <c r="O44" i="1"/>
  <c r="O89" i="1"/>
  <c r="O64" i="1"/>
  <c r="O21" i="1"/>
  <c r="O62" i="1"/>
  <c r="O45" i="1"/>
  <c r="O40" i="1"/>
  <c r="O38" i="1"/>
  <c r="O32" i="1"/>
  <c r="O28" i="1"/>
  <c r="O49" i="1"/>
  <c r="O20" i="1"/>
  <c r="O27" i="1"/>
  <c r="O18" i="1"/>
  <c r="O51" i="1"/>
  <c r="O42" i="1"/>
  <c r="O22" i="1"/>
  <c r="O53" i="1"/>
  <c r="O90" i="1"/>
  <c r="O63" i="1"/>
  <c r="O50" i="1"/>
  <c r="O41" i="1"/>
  <c r="O86" i="1"/>
  <c r="O85" i="1"/>
  <c r="O29" i="1"/>
  <c r="O56" i="1"/>
  <c r="O87" i="1"/>
  <c r="O78" i="1"/>
  <c r="O30" i="1"/>
  <c r="O83" i="1"/>
  <c r="O34" i="1"/>
  <c r="O96" i="1"/>
  <c r="O33" i="1"/>
  <c r="O88" i="1"/>
  <c r="O82" i="1"/>
  <c r="O95" i="1"/>
  <c r="O23" i="1"/>
  <c r="O35" i="1"/>
  <c r="O58" i="1"/>
  <c r="O36" i="1"/>
  <c r="U81" i="1"/>
  <c r="U92" i="1"/>
  <c r="U25" i="1"/>
  <c r="U90" i="1"/>
  <c r="U83" i="1"/>
  <c r="U51" i="1"/>
  <c r="U96" i="1"/>
  <c r="U88" i="1"/>
  <c r="U78" i="1"/>
  <c r="U58" i="1"/>
  <c r="U46" i="1"/>
  <c r="U42" i="1"/>
  <c r="U47" i="1"/>
  <c r="U38" i="1"/>
  <c r="U36" i="1"/>
  <c r="U93" i="1"/>
  <c r="U45" i="1"/>
  <c r="U30" i="1"/>
  <c r="U23" i="1"/>
  <c r="U56" i="1"/>
  <c r="U86" i="1"/>
  <c r="U68" i="1"/>
  <c r="U63" i="1"/>
  <c r="U50" i="1"/>
  <c r="U44" i="1"/>
  <c r="U43" i="1"/>
  <c r="U41" i="1"/>
  <c r="U21" i="1"/>
  <c r="U27" i="1"/>
  <c r="U26" i="1"/>
  <c r="U69" i="1"/>
  <c r="U49" i="1"/>
  <c r="U52" i="1"/>
  <c r="U54" i="1"/>
  <c r="U74" i="1"/>
  <c r="U70" i="1"/>
  <c r="U19" i="1"/>
  <c r="U72" i="1"/>
  <c r="U71" i="1"/>
  <c r="U53" i="1"/>
  <c r="U73" i="1"/>
  <c r="U84" i="1"/>
  <c r="U59" i="1"/>
  <c r="U37" i="1"/>
  <c r="U29" i="1"/>
  <c r="U34" i="1"/>
  <c r="U35" i="1"/>
  <c r="U32" i="1"/>
  <c r="U85" i="1"/>
  <c r="U64" i="1"/>
  <c r="U77" i="1"/>
  <c r="U22" i="1"/>
  <c r="U94" i="1"/>
  <c r="U79" i="1"/>
  <c r="U28" i="1"/>
  <c r="U24" i="1"/>
  <c r="U80" i="1"/>
  <c r="U62" i="1"/>
  <c r="U39" i="1"/>
  <c r="U75" i="1"/>
  <c r="U33" i="1"/>
  <c r="U97" i="1"/>
  <c r="U40" i="1"/>
  <c r="U76" i="1"/>
  <c r="U66" i="1"/>
  <c r="U60" i="1"/>
  <c r="U61" i="1"/>
  <c r="U67" i="1"/>
  <c r="U65" i="1"/>
  <c r="U87" i="1"/>
  <c r="U95" i="1"/>
  <c r="U20" i="1"/>
  <c r="U82" i="1"/>
  <c r="U89" i="1"/>
  <c r="Q84" i="1"/>
  <c r="Q52" i="1"/>
  <c r="Q93" i="1"/>
  <c r="Q80" i="1"/>
  <c r="Q79" i="1"/>
  <c r="Q61" i="1"/>
  <c r="Q60" i="1"/>
  <c r="Q59" i="1"/>
  <c r="Q47" i="1"/>
  <c r="Q92" i="1"/>
  <c r="Q91" i="1"/>
  <c r="Q46" i="1"/>
  <c r="Q37" i="1"/>
  <c r="Q25" i="1"/>
  <c r="Q24" i="1"/>
  <c r="Q19" i="1"/>
  <c r="Q94" i="1"/>
  <c r="Q48" i="1"/>
  <c r="Q31" i="1"/>
  <c r="Q38" i="1"/>
  <c r="Q36" i="1"/>
  <c r="Q30" i="1"/>
  <c r="Q88" i="1"/>
  <c r="Q87" i="1"/>
  <c r="Q53" i="1"/>
  <c r="Q51" i="1"/>
  <c r="Q28" i="1"/>
  <c r="Q22" i="1"/>
  <c r="Q66" i="1"/>
  <c r="Q62" i="1"/>
  <c r="Q45" i="1"/>
  <c r="Q40" i="1"/>
  <c r="Q32" i="1"/>
  <c r="Q18" i="1"/>
  <c r="Q67" i="1"/>
  <c r="Q42" i="1"/>
  <c r="Q39" i="1"/>
  <c r="Q70" i="1"/>
  <c r="Q72" i="1"/>
  <c r="Q90" i="1"/>
  <c r="Q68" i="1"/>
  <c r="Q63" i="1"/>
  <c r="Q50" i="1"/>
  <c r="Q44" i="1"/>
  <c r="Q43" i="1"/>
  <c r="Q41" i="1"/>
  <c r="Q21" i="1"/>
  <c r="Q20" i="1"/>
  <c r="Q71" i="1"/>
  <c r="Q69" i="1"/>
  <c r="Q49" i="1"/>
  <c r="Q27" i="1"/>
  <c r="Q26" i="1"/>
  <c r="Q78" i="1"/>
  <c r="Q77" i="1"/>
  <c r="Q73" i="1"/>
  <c r="Q23" i="1"/>
  <c r="Q65" i="1"/>
  <c r="Q54" i="1"/>
  <c r="Q74" i="1"/>
  <c r="Q56" i="1"/>
  <c r="Q58" i="1"/>
  <c r="Q89" i="1"/>
  <c r="Q82" i="1"/>
  <c r="Q55" i="1"/>
  <c r="Q83" i="1"/>
  <c r="Q34" i="1"/>
  <c r="Q96" i="1"/>
  <c r="Q29" i="1"/>
  <c r="Q33" i="1"/>
  <c r="Q75" i="1"/>
  <c r="Q95" i="1"/>
  <c r="Q97" i="1"/>
  <c r="Q76" i="1"/>
  <c r="Q64" i="1"/>
  <c r="Q35" i="1"/>
  <c r="Q85" i="1"/>
  <c r="Q86" i="1"/>
</calcChain>
</file>

<file path=xl/sharedStrings.xml><?xml version="1.0" encoding="utf-8"?>
<sst xmlns="http://schemas.openxmlformats.org/spreadsheetml/2006/main" count="321" uniqueCount="290">
  <si>
    <t xml:space="preserve">Приложение 1 к заключению </t>
  </si>
  <si>
    <t xml:space="preserve">Отчет об исполнении бюджета городского </t>
  </si>
  <si>
    <t>округа Сургут Ханты-Мансийского автономного округа – Югры за 2024 год</t>
  </si>
  <si>
    <t>(тыс. рублей)</t>
  </si>
  <si>
    <t>№ п/п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</si>
  <si>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</si>
  <si>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</si>
  <si>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</si>
  <si>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</si>
  <si>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</si>
  <si>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</si>
  <si>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</si>
  <si>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</si>
  <si>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</si>
  <si>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</si>
  <si>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</si>
  <si>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</si>
  <si>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</si>
  <si>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</si>
  <si>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</si>
  <si>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Решение Думы города от 31.05.2013 № 342-V ДГ (кассовые поступления)</t>
  </si>
  <si>
    <t>Решение Думы города от 27.05.2014 № 516-V ДГ (кассовые поступления)</t>
  </si>
  <si>
    <t>Решение Думы города от 02.06.2015 № 711-V ДГ (кассовые поступления)</t>
  </si>
  <si>
    <t>Решение Думы города от 01.06.2016 № 884-V ДГ (кассовые поступления)</t>
  </si>
  <si>
    <t>Решение Думы города от 31.05.2017 № 114-VI ДГ (кассовые поступления)</t>
  </si>
  <si>
    <t>Решение Думы города от 29.05.2018 № 280-VI ДГ
 (кассовые поступления)</t>
  </si>
  <si>
    <t>Решение Думы города от 04.06.2019 № 437-VI ДГ
 (кассовые поступления)</t>
  </si>
  <si>
    <t>Решение Думы города от 06.10.2020 № 629-VI ДГ 
(кассовые поступления)</t>
  </si>
  <si>
    <t>Решение Думы города от 28.05.2021 № 738-VI ДГ 
(кассовые поступления)</t>
  </si>
  <si>
    <t>Решение Думы города от 03.06.2022 № 137-VII ДГ
(кассовые поступления)</t>
  </si>
  <si>
    <t>Решение Думы города от 31.05.2023 № 352-VII ДГ
(кассовые поступления)</t>
  </si>
  <si>
    <t>Решение Думы города от 29.05.2024 № 587-VII ДГ
(кассовые поступления)</t>
  </si>
  <si>
    <t xml:space="preserve">Решение Думы города  от 20.12.2023 № 485-VII ДГ
 (план) </t>
  </si>
  <si>
    <t xml:space="preserve">Решение Думы города  от 20.12.2024 № 712-VII ДГ (план) </t>
  </si>
  <si>
    <t>Кассовые поступления</t>
  </si>
  <si>
    <t>сумма</t>
  </si>
  <si>
    <t>структура, %</t>
  </si>
  <si>
    <t xml:space="preserve">отклонение от решения Думы города от 20.12.2023                                     № 485-VII ДГ
</t>
  </si>
  <si>
    <t>отклонение</t>
  </si>
  <si>
    <t>от решения Думы города   от 20.12.2023 № 485-VII ДГ
 (план, 2024 год)</t>
  </si>
  <si>
    <t xml:space="preserve">от решения Думы города        от 20.12.2024 № 712-VII ДГ (план, 2024 год) </t>
  </si>
  <si>
    <t>от решения Думы города  от 29.05.2024 № 587-VII ДГ
(2023)</t>
  </si>
  <si>
    <t xml:space="preserve">от решения Думы города                 от 31.05.2023 № 352-VII ДГ
 (2022 год) </t>
  </si>
  <si>
    <t xml:space="preserve"> 1 00 00000 00 0000 000</t>
  </si>
  <si>
    <t>НАЛОГОВЫЕ И НЕНАЛОГОВЫЕ ДОХОДЫ</t>
  </si>
  <si>
    <t>1.</t>
  </si>
  <si>
    <t xml:space="preserve"> 1 01 00000 00 0000 000</t>
  </si>
  <si>
    <t>НАЛОГИ НА ПРИБЫЛЬ, ДОХОДЫ</t>
  </si>
  <si>
    <t>1.1.</t>
  </si>
  <si>
    <t xml:space="preserve"> 1 01 02000 01 0000 110</t>
  </si>
  <si>
    <t>Налог на доходы физических лиц</t>
  </si>
  <si>
    <t>2.</t>
  </si>
  <si>
    <t xml:space="preserve"> 1 03 00000 00 0000 000</t>
  </si>
  <si>
    <t>НАЛОГИ НА ТОВАРЫ (РАБОТЫ, УСЛУГИ), РЕАЛИЗУЕМЫЕ НА ТЕРРИТОРИИ РОССИЙСКОЙ ФЕДЕРАЦИИ</t>
  </si>
  <si>
    <t>2.1.</t>
  </si>
  <si>
    <t xml:space="preserve"> 1 03 02000 01 0000 110</t>
  </si>
  <si>
    <t>Акцизы по подакцизным товарам (продукции), производимые на территории Российской Федерации</t>
  </si>
  <si>
    <t>3.</t>
  </si>
  <si>
    <t xml:space="preserve"> 1 05 00000 00 0000 000</t>
  </si>
  <si>
    <t>НАЛОГИ НА СОВОКУПНЫЙ ДОХОД</t>
  </si>
  <si>
    <t>3.1.</t>
  </si>
  <si>
    <t xml:space="preserve"> 1 05 01000 00  0000 110</t>
  </si>
  <si>
    <t>Налог, взимаемый в связи с применением упрощённой системы налогообложения</t>
  </si>
  <si>
    <t>3.2.</t>
  </si>
  <si>
    <t xml:space="preserve"> 1 05 02000 02 0000 110</t>
  </si>
  <si>
    <t>Единый налог на вменённый доход для отдельных видов деятельности</t>
  </si>
  <si>
    <t>3.3.</t>
  </si>
  <si>
    <t xml:space="preserve"> 1 05 03000 01 0000 110</t>
  </si>
  <si>
    <t>Единый сельскохозяйственный налог</t>
  </si>
  <si>
    <t>3.4.</t>
  </si>
  <si>
    <t xml:space="preserve"> 1 05 04000 02 0000 110</t>
  </si>
  <si>
    <t>Налог, взимаемый в связи с применением патентной системы налогообложения</t>
  </si>
  <si>
    <t>4.</t>
  </si>
  <si>
    <t>1 06 00000 00 0000 000</t>
  </si>
  <si>
    <t>НАЛОГИ НА ИМУЩЕСТВО</t>
  </si>
  <si>
    <t>4.1.</t>
  </si>
  <si>
    <t xml:space="preserve">1 06 01000 00 0000 110 </t>
  </si>
  <si>
    <t>Налог на имущество физических лиц</t>
  </si>
  <si>
    <t>4.2.</t>
  </si>
  <si>
    <t>1 06 04000 02 0000 110</t>
  </si>
  <si>
    <t>Транспортный налог</t>
  </si>
  <si>
    <t>4.3.</t>
  </si>
  <si>
    <t xml:space="preserve"> 1 06 06000 00 0000 110</t>
  </si>
  <si>
    <t>Земельный налог</t>
  </si>
  <si>
    <t>5.</t>
  </si>
  <si>
    <t xml:space="preserve"> 1 08 00000 00 0000 000</t>
  </si>
  <si>
    <t>ГОСУДАРСТВЕННАЯ ПОШЛИНА</t>
  </si>
  <si>
    <t>5.1.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</si>
  <si>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</si>
  <si>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</si>
  <si>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5.2.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</si>
  <si>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</si>
  <si>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</si>
  <si>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6.</t>
  </si>
  <si>
    <t>1 09 00000 00 0000 000</t>
  </si>
  <si>
    <t>ЗАДОЛЖЕННОСТЬ И ПЕРЕРАСЧЕТЫ ПО ОТМЕНЕННЫМ НАЛОГАМ, СБОРАМ И ИНЫМ ОБЯЗАТЕЛЬНЫМ ПЛАТЕЖАМ</t>
  </si>
  <si>
    <t>7.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</si>
  <si>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</si>
  <si>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</si>
  <si>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7.1.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</si>
  <si>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</si>
  <si>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</si>
  <si>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7.2.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</si>
  <si>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</si>
  <si>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</si>
  <si>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>7.3.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</si>
  <si>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</si>
  <si>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</si>
  <si>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7.4.</t>
  </si>
  <si>
    <t xml:space="preserve">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</si>
  <si>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</si>
  <si>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7.5.</t>
  </si>
  <si>
    <t xml:space="preserve">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</si>
  <si>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</si>
  <si>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7.6.</t>
  </si>
  <si>
    <t xml:space="preserve"> 1 11 07000 00 0000 120</t>
  </si>
  <si>
    <t>Платежи от государственных и муниципальных унитарных предприятий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</si>
  <si>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</si>
  <si>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</si>
  <si>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8.</t>
  </si>
  <si>
    <t xml:space="preserve"> 1 12 00000 00 0000 000 </t>
  </si>
  <si>
    <t>ПЛАТЕЖИ ПРИ ПОЛЬЗОВАНИИ ПРИРОДНЫМИ РЕСУРСАМИ</t>
  </si>
  <si>
    <t>8.1.</t>
  </si>
  <si>
    <t xml:space="preserve"> 1 12 01000 01 0000 120</t>
  </si>
  <si>
    <t>Плата за негативное воздействие на окружающую среду</t>
  </si>
  <si>
    <t>9.</t>
  </si>
  <si>
    <t>1 13 00000 00 0000 000</t>
  </si>
  <si>
    <t>ДОХОДЫ ОТ ОКАЗАНИЯ ПЛАТНЫХ УСЛУГ (РАБОТ) И КОМПЕНСАЦИИ ЗАТРАТ ГОСУДАРСТВА</t>
  </si>
  <si>
    <t>9.1.</t>
  </si>
  <si>
    <t>1 13 01000 00 0000 130</t>
  </si>
  <si>
    <t>Доходы от оказания платных услуг (работ)</t>
  </si>
  <si>
    <t>9.2.</t>
  </si>
  <si>
    <t>1 13 02000 00 0000 130</t>
  </si>
  <si>
    <t>Доходы от компенсации затрат государства</t>
  </si>
  <si>
    <t>10.</t>
  </si>
  <si>
    <t xml:space="preserve"> 1 14 00000 00 0000 000</t>
  </si>
  <si>
    <t>ДОХОДЫ ОТ ПРОДАЖИ МАТЕРИАЛЬНЫХ И НЕМАТЕРИАЛЬНЫХ АКТИВОВ</t>
  </si>
  <si>
    <t>10.1.</t>
  </si>
  <si>
    <t xml:space="preserve"> 1 14 01000 00 0000 410</t>
  </si>
  <si>
    <t>Доходы от продажи квартир</t>
  </si>
  <si>
    <t>10.2.</t>
  </si>
  <si>
    <t xml:space="preserve"> 1 14 02000 00 0000 000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</si>
  <si>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</t>
  </si>
  <si>
    <t>9.3.</t>
  </si>
  <si>
    <t xml:space="preserve"> 1 14 04000 00 0000 420</t>
  </si>
  <si>
    <t>Доходы от продажи нематериальных активов</t>
  </si>
  <si>
    <t>10.3.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</si>
  <si>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</si>
  <si>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</si>
  <si>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10.4.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</si>
  <si>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</si>
  <si>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</si>
  <si>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10.5.</t>
  </si>
  <si>
    <t xml:space="preserve"> 1 14 13000 00 0000 000</t>
  </si>
  <si>
    <t>Доходы от приватизации имущества, находящегося в государственной и муниципальной собственности</t>
  </si>
  <si>
    <t>11.</t>
  </si>
  <si>
    <t xml:space="preserve"> 1 16 00000 00 0000 000</t>
  </si>
  <si>
    <t>ШТРАФЫ, САНКЦИИ, ВОЗМЕЩЕНИЕ УЩЕРБА</t>
  </si>
  <si>
    <t>11.1.</t>
  </si>
  <si>
    <t xml:space="preserve"> 1 16 01000 00 0000 140</t>
  </si>
  <si>
    <t>Административные штрафы, установленные Кодексом Российской Федерации об административных правонарушениях</t>
  </si>
  <si>
    <t>11.2.</t>
  </si>
  <si>
    <t xml:space="preserve">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</si>
  <si>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</si>
  <si>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11.3.</t>
  </si>
  <si>
    <t xml:space="preserve">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</si>
  <si>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</si>
  <si>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1 16 03000 00 0000 140</t>
  </si>
  <si>
    <t>Денежные взыскания (штрафы) за нарушение законодательства о налогах и сборах</t>
  </si>
  <si>
    <t>11.4.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</si>
  <si>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</si>
  <si>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</si>
  <si>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</si>
  <si>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</si>
  <si>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11.6.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</si>
  <si>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</si>
  <si>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</si>
  <si>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11.5.</t>
  </si>
  <si>
    <t>1 16 10000 00 0000 140</t>
  </si>
  <si>
    <t>Платежи в целях возмещения причиненного ущерба (убытков)</t>
  </si>
  <si>
    <t xml:space="preserve">1 16 11000 01 0000 140
</t>
  </si>
  <si>
    <t>Платежи, уплачиваемые в целях возмещения вреда</t>
  </si>
  <si>
    <t>11.9.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</si>
  <si>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</si>
  <si>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</si>
  <si>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11.10.</t>
  </si>
  <si>
    <t xml:space="preserve"> 1 16 23000 00 0000 140</t>
  </si>
  <si>
    <t xml:space="preserve">Доходы от возмещения ущерба при возникновении страховых случаев </t>
  </si>
  <si>
    <t>11.11.</t>
  </si>
  <si>
    <t xml:space="preserve"> 1 16 25000 00 0000 140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</si>
  <si>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</si>
  <si>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11.12.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</si>
  <si>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</si>
  <si>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</si>
  <si>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11.13.</t>
  </si>
  <si>
    <t xml:space="preserve"> 1 16 30000 00 0000 140</t>
  </si>
  <si>
    <t>Денежные взыскания (штрафы) за правонарушения в области дорожного движения</t>
  </si>
  <si>
    <t>11.14.</t>
  </si>
  <si>
    <t xml:space="preserve">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</si>
  <si>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</si>
  <si>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11.15.</t>
  </si>
  <si>
    <t xml:space="preserve"> 1 16 35000 00 0000 140</t>
  </si>
  <si>
    <t>Суммы по искам о возмещении вреда, причинённого окружающей среде</t>
  </si>
  <si>
    <t>11.16.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</si>
  <si>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</si>
  <si>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</si>
  <si>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11.17.</t>
  </si>
  <si>
    <t xml:space="preserve"> 1 16 41000 01 0000 140</t>
  </si>
  <si>
    <t>Денежные взыскания (штрафы) за нарушение законодательства Российской Федерации об электроэнергетике</t>
  </si>
  <si>
    <t>11.18.</t>
  </si>
  <si>
    <t xml:space="preserve"> 1 16 43000 00 0000 140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</si>
  <si>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</si>
  <si>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11.19.</t>
  </si>
  <si>
    <t xml:space="preserve"> 1 16 45000 00 0000 140</t>
  </si>
  <si>
    <t>Денежные взыскания (штрафы) за нарушение законодательства Российской Федерации о промышленной безопасности</t>
  </si>
  <si>
    <t>11.20.</t>
  </si>
  <si>
    <t xml:space="preserve"> 1 16 90000 00 0000 140</t>
  </si>
  <si>
    <t>Прочие поступления от денежных взысканий (штрафов) и иных сумм в возмещение ущерба</t>
  </si>
  <si>
    <t>12.</t>
  </si>
  <si>
    <t xml:space="preserve"> 1 17 00000 00 0000 000</t>
  </si>
  <si>
    <t xml:space="preserve">ПРОЧИЕ НЕНАЛОГОВЫЕ ДОХОДЫ   </t>
  </si>
  <si>
    <t>12.1.</t>
  </si>
  <si>
    <t xml:space="preserve"> 1 17 05000 00 0000 180</t>
  </si>
  <si>
    <t>Прочие неналоговые доходы бюджетов городских округов</t>
  </si>
  <si>
    <t>12.2.</t>
  </si>
  <si>
    <t>1 17 01000 00 0000 180</t>
  </si>
  <si>
    <t>Невыясненные поступления, зачисляемые в бюджеты городских округов</t>
  </si>
  <si>
    <t>12.3.</t>
  </si>
  <si>
    <t xml:space="preserve"> 1 17 15000 00 0000 150</t>
  </si>
  <si>
    <t>Инициативные платежи</t>
  </si>
  <si>
    <t xml:space="preserve"> 2 00 00000 00 0000 000</t>
  </si>
  <si>
    <t>БЕЗВОЗМЕЗДНЫЕ ПОСТУПЛЕНИЯ</t>
  </si>
  <si>
    <t>13.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</si>
  <si>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</si>
  <si>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</si>
  <si>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13.1.</t>
  </si>
  <si>
    <t>2 02 10000 00 0000 151  
2 02 10000 00 0000 150</t>
  </si>
  <si>
    <t>Дотации бюджетам субъектов Российской Федерации и муниципальных образований</t>
  </si>
  <si>
    <t>13.2.</t>
  </si>
  <si>
    <t>2 02 20000 00 0000 151
2 02 20000 00 0000 150</t>
  </si>
  <si>
    <t>Субсидии бюджетам субъектов Российской Федерации и муниципальных образований (межбюджетные субсидии)</t>
  </si>
  <si>
    <t>13.3.</t>
  </si>
  <si>
    <t>2 02 30000 00  0000 151
2 02 30000 00  0000 150</t>
  </si>
  <si>
    <t>Субвенции бюджетам субъектов Российской Федерации и муниципальных образований</t>
  </si>
  <si>
    <t>13.4.</t>
  </si>
  <si>
    <t>2 02 40000 00  0000 151
2 02 40000 00  0000 150</t>
  </si>
  <si>
    <t>Иные межбюджетные трансферты</t>
  </si>
  <si>
    <t>14.</t>
  </si>
  <si>
    <t>2 03 00000 00  0000 000</t>
  </si>
  <si>
    <t>Безвозмездные поступления от государственных (муниципальных) организаций</t>
  </si>
  <si>
    <t>14.1.</t>
  </si>
  <si>
    <t>2 03 04000 00  0000 150</t>
  </si>
  <si>
    <t>Безвозмездные поступления от государственных (муниципальных) организаций в бюджеты городских округов</t>
  </si>
  <si>
    <t>2 04 00000 00 0000 150</t>
  </si>
  <si>
    <t>БЕЗВОЗМЕЗДНЫЕ ПОСТУПЛЕНИЯ ОТ НЕГОСУДАРСТВЕННЫХ ОРГАНИЗАЦИЙ</t>
  </si>
  <si>
    <t>15.1.</t>
  </si>
  <si>
    <t>2 04 04000 04 0000 150</t>
  </si>
  <si>
    <t>Безвозмездные поступления от негосударственных организаций в бюджеты городских округов</t>
  </si>
  <si>
    <t>15.</t>
  </si>
  <si>
    <t>2 07 00000 00 0000 180
2 07 00000 00 0000 150</t>
  </si>
  <si>
    <t xml:space="preserve">ПРОЧИЕ БЕЗВОЗМЕЗДНЫЕ ПОСТУПЛЕНИЯ  </t>
  </si>
  <si>
    <t>16.1.</t>
  </si>
  <si>
    <t>2 07 04000 04 0000 180
2 07 04000 04 0000 150</t>
  </si>
  <si>
    <t>Прочие безвозмездные поступления в бюджеты городских округов</t>
  </si>
  <si>
    <t>16.</t>
  </si>
  <si>
    <t>2 18 00000 00 0000 000</t>
  </si>
  <si>
    <t>17.1.</t>
  </si>
  <si>
    <t>2 18 00000 04 0000 180
2 18 00000 04 0000 150</t>
  </si>
  <si>
    <t>Доходы бюджетов городских округов от возврата организациями остатков субсидий прошлых лет</t>
  </si>
  <si>
    <t>17.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</si>
  <si>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</si>
  <si>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</si>
  <si>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18.1.</t>
  </si>
  <si>
    <t>2 19 04000 04 0000 151
2 19 04000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</si>
  <si>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</si>
  <si>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</t>
  </si>
  <si>
    <t>Анализ исполнения бюджета города по доходам за 2022-2024 годы</t>
  </si>
  <si>
    <t>сумма (гр.10 - гр.8)</t>
  </si>
  <si>
    <t>7.7.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</si>
  <si>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</si>
  <si>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темп прироста, % (гр.11 / гр.7) * 100</t>
  </si>
  <si>
    <t>сумма                       (гр.13 - гр.7)</t>
  </si>
  <si>
    <t>темп прироста,   % (гр.13/ гр.7) * 100</t>
  </si>
  <si>
    <t>сумма          (гр.13 - гр.9)</t>
  </si>
  <si>
    <t>сумма                   (гр.13 - гр.5)</t>
  </si>
  <si>
    <t>темп прироста,   % (гр.13/ гр.5) * 100</t>
  </si>
  <si>
    <t>сумма                                 (гр.13 - гр.4)</t>
  </si>
  <si>
    <t>темп прироста,   % (гр.13 / гр.4) * 100</t>
  </si>
  <si>
    <t>темп прироста,   % (гр.17/ гр.9) * 100</t>
  </si>
  <si>
    <t xml:space="preserve">от 28.04.2025 № КСП-01-17-10  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</si>
</sst>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"/>
    <numFmt numFmtId="165" formatCode="0.0%"/>
    <numFmt numFmtId="166" formatCode="_-* #,##0.0_-;\-* #,##0.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97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3" fillId="0" borderId="0" xfId="0" applyFont="1" applyFill="1"/>
    <xf numFmtId="0" fontId="3" fillId="0" borderId="0" xfId="0" applyFont="1" applyFill="1" applyAlignment="1"/>
    <xf numFmtId="10" fontId="2" fillId="0" borderId="0" xfId="0" applyNumberFormat="1" applyFont="1" applyFill="1"/>
    <xf numFmtId="0" fontId="2" fillId="0" borderId="0" xfId="0" applyFont="1" applyFill="1"/>
    <xf numFmtId="0" fontId="3" fillId="0" borderId="0" xfId="0" applyFont="1" applyFill="1" applyBorder="1"/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2" applyFont="1"/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10" fontId="7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Border="1" applyAlignment="1">
      <alignment horizontal="center" vertical="center"/>
    </xf>
    <xf numFmtId="164" fontId="3" fillId="0" borderId="0" xfId="2" applyNumberFormat="1" applyFont="1" applyFill="1"/>
    <xf numFmtId="164" fontId="3" fillId="0" borderId="0" xfId="2" applyNumberFormat="1" applyFont="1" applyFill="1" applyBorder="1"/>
    <xf numFmtId="164" fontId="3" fillId="0" borderId="0" xfId="0" applyNumberFormat="1" applyFont="1" applyFill="1"/>
    <xf numFmtId="0" fontId="4" fillId="0" borderId="2" xfId="2" applyNumberFormat="1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0" fontId="9" fillId="3" borderId="2" xfId="2" applyFont="1" applyFill="1" applyBorder="1" applyAlignment="1">
      <alignment horizontal="center"/>
    </xf>
    <xf numFmtId="0" fontId="9" fillId="3" borderId="2" xfId="2" applyFont="1" applyFill="1" applyBorder="1" applyAlignment="1">
      <alignment horizontal="right" vertical="center"/>
    </xf>
    <xf numFmtId="0" fontId="9" fillId="3" borderId="2" xfId="2" applyFont="1" applyFill="1" applyBorder="1" applyAlignment="1">
      <alignment horizontal="justify" vertical="center"/>
    </xf>
    <xf numFmtId="164" fontId="9" fillId="3" borderId="2" xfId="2" applyNumberFormat="1" applyFont="1" applyFill="1" applyBorder="1" applyAlignment="1">
      <alignment horizontal="center" vertical="center"/>
    </xf>
    <xf numFmtId="10" fontId="9" fillId="3" borderId="2" xfId="2" applyNumberFormat="1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center" vertical="center"/>
    </xf>
    <xf numFmtId="10" fontId="10" fillId="3" borderId="2" xfId="2" applyNumberFormat="1" applyFont="1" applyFill="1" applyBorder="1" applyAlignment="1">
      <alignment horizontal="center" vertical="center" wrapText="1"/>
    </xf>
    <xf numFmtId="165" fontId="10" fillId="3" borderId="2" xfId="2" applyNumberFormat="1" applyFont="1" applyFill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165" fontId="10" fillId="3" borderId="2" xfId="2" applyNumberFormat="1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justify" vertical="center" wrapText="1"/>
    </xf>
    <xf numFmtId="164" fontId="4" fillId="0" borderId="2" xfId="2" applyNumberFormat="1" applyFont="1" applyFill="1" applyBorder="1" applyAlignment="1">
      <alignment horizontal="center" vertical="center" wrapText="1"/>
    </xf>
    <xf numFmtId="10" fontId="4" fillId="0" borderId="2" xfId="2" applyNumberFormat="1" applyFont="1" applyFill="1" applyBorder="1" applyAlignment="1">
      <alignment horizontal="center" vertical="center"/>
    </xf>
    <xf numFmtId="164" fontId="12" fillId="0" borderId="2" xfId="2" applyNumberFormat="1" applyFont="1" applyFill="1" applyBorder="1" applyAlignment="1">
      <alignment horizontal="center" vertical="center" wrapText="1"/>
    </xf>
    <xf numFmtId="10" fontId="12" fillId="0" borderId="2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justify" vertical="center"/>
    </xf>
    <xf numFmtId="164" fontId="4" fillId="0" borderId="2" xfId="2" applyNumberFormat="1" applyFont="1" applyFill="1" applyBorder="1" applyAlignment="1">
      <alignment horizontal="center" vertical="center"/>
    </xf>
    <xf numFmtId="164" fontId="12" fillId="0" borderId="2" xfId="2" applyNumberFormat="1" applyFont="1" applyFill="1" applyBorder="1" applyAlignment="1">
      <alignment horizontal="center" vertical="center"/>
    </xf>
    <xf numFmtId="3" fontId="4" fillId="0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right" vertical="center"/>
    </xf>
    <xf numFmtId="0" fontId="4" fillId="4" borderId="2" xfId="2" applyFont="1" applyFill="1" applyBorder="1" applyAlignment="1">
      <alignment horizontal="justify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12" fillId="2" borderId="2" xfId="2" applyNumberFormat="1" applyFont="1" applyFill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justify" vertical="top" wrapText="1"/>
    </xf>
    <xf numFmtId="0" fontId="4" fillId="0" borderId="2" xfId="2" applyFont="1" applyFill="1" applyBorder="1" applyAlignment="1">
      <alignment horizontal="right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justify"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16" fontId="4" fillId="0" borderId="2" xfId="2" applyNumberFormat="1" applyFont="1" applyFill="1" applyBorder="1" applyAlignment="1">
      <alignment horizontal="center" vertical="center"/>
    </xf>
    <xf numFmtId="0" fontId="11" fillId="5" borderId="2" xfId="2" applyFont="1" applyFill="1" applyBorder="1" applyAlignment="1">
      <alignment horizontal="center" vertical="center"/>
    </xf>
    <xf numFmtId="0" fontId="11" fillId="5" borderId="2" xfId="2" applyFont="1" applyFill="1" applyBorder="1" applyAlignment="1">
      <alignment horizontal="center" vertical="center" wrapText="1"/>
    </xf>
    <xf numFmtId="164" fontId="11" fillId="5" borderId="2" xfId="2" applyNumberFormat="1" applyFont="1" applyFill="1" applyBorder="1" applyAlignment="1">
      <alignment horizontal="center" vertical="center"/>
    </xf>
    <xf numFmtId="10" fontId="11" fillId="5" borderId="2" xfId="2" applyNumberFormat="1" applyFont="1" applyFill="1" applyBorder="1" applyAlignment="1">
      <alignment horizontal="center" vertical="center"/>
    </xf>
    <xf numFmtId="164" fontId="10" fillId="5" borderId="2" xfId="2" applyNumberFormat="1" applyFont="1" applyFill="1" applyBorder="1" applyAlignment="1">
      <alignment horizontal="center" vertical="center"/>
    </xf>
    <xf numFmtId="10" fontId="10" fillId="5" borderId="2" xfId="2" applyNumberFormat="1" applyFont="1" applyFill="1" applyBorder="1" applyAlignment="1">
      <alignment horizontal="center" vertical="center" wrapText="1"/>
    </xf>
    <xf numFmtId="165" fontId="10" fillId="5" borderId="2" xfId="2" applyNumberFormat="1" applyFont="1" applyFill="1" applyBorder="1" applyAlignment="1">
      <alignment horizontal="center" vertical="center" wrapText="1"/>
    </xf>
    <xf numFmtId="166" fontId="10" fillId="5" borderId="2" xfId="1" applyNumberFormat="1" applyFont="1" applyFill="1" applyBorder="1" applyAlignment="1">
      <alignment horizontal="center" vertical="center" wrapText="1"/>
    </xf>
    <xf numFmtId="165" fontId="10" fillId="5" borderId="2" xfId="2" applyNumberFormat="1" applyFont="1" applyFill="1" applyBorder="1" applyAlignment="1">
      <alignment horizontal="center" vertical="center"/>
    </xf>
    <xf numFmtId="164" fontId="10" fillId="5" borderId="2" xfId="2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4" fillId="0" borderId="2" xfId="2" applyFont="1" applyFill="1" applyBorder="1" applyAlignment="1">
      <alignment horizontal="center" vertical="center" wrapText="1"/>
    </xf>
    <xf numFmtId="10" fontId="4" fillId="0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10" fontId="4" fillId="0" borderId="3" xfId="2" applyNumberFormat="1" applyFont="1" applyFill="1" applyBorder="1" applyAlignment="1">
      <alignment horizontal="center" vertical="center" wrapText="1"/>
    </xf>
    <xf numFmtId="10" fontId="4" fillId="0" borderId="4" xfId="2" applyNumberFormat="1" applyFont="1" applyFill="1" applyBorder="1" applyAlignment="1">
      <alignment horizontal="center" vertical="center" wrapText="1"/>
    </xf>
    <xf numFmtId="10" fontId="4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0" fontId="4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7"/>
  <sheetViews>
    <sheetView tabSelected="1" topLeftCell="A83" zoomScaleNormal="100" workbookViewId="0">
      <selection activeCell="AG40" sqref="AG40"/>
    </sheetView>
  </sheetViews>
  <sheetFormatPr defaultColWidth="9.140625" defaultRowHeight="18.75" x14ac:dyDescent="0.3"/>
  <cols>
    <col min="1" max="1" width="5.28515625" style="1" customWidth="1"/>
    <col min="2" max="2" width="21.85546875" style="1" bestFit="1" customWidth="1"/>
    <col min="3" max="3" width="31.7109375" style="1" customWidth="1"/>
    <col min="4" max="4" width="13.140625" style="1" hidden="1" customWidth="1"/>
    <col min="5" max="5" width="10" style="1" hidden="1" customWidth="1"/>
    <col min="6" max="6" width="13.140625" style="2" hidden="1" customWidth="1"/>
    <col min="7" max="7" width="10" style="1" hidden="1" customWidth="1"/>
    <col min="8" max="8" width="13.28515625" style="1" hidden="1" customWidth="1"/>
    <col min="9" max="9" width="10" style="1" hidden="1" customWidth="1"/>
    <col min="10" max="10" width="13.28515625" style="1" hidden="1" customWidth="1"/>
    <col min="11" max="11" width="10" style="1" hidden="1" customWidth="1"/>
    <col min="12" max="12" width="14.28515625" style="1" hidden="1" customWidth="1"/>
    <col min="13" max="13" width="10" style="1" hidden="1" customWidth="1"/>
    <col min="14" max="14" width="14.140625" style="1" hidden="1" customWidth="1"/>
    <col min="15" max="15" width="11.7109375" style="1" hidden="1" customWidth="1"/>
    <col min="16" max="16" width="15.140625" style="1" hidden="1" customWidth="1"/>
    <col min="17" max="17" width="10" style="1" hidden="1" customWidth="1"/>
    <col min="18" max="18" width="16.28515625" style="1" hidden="1" customWidth="1"/>
    <col min="19" max="19" width="10" style="1" hidden="1" customWidth="1"/>
    <col min="20" max="20" width="15.85546875" style="1" hidden="1" customWidth="1"/>
    <col min="21" max="21" width="10" style="1" hidden="1" customWidth="1"/>
    <col min="22" max="22" width="15.7109375" style="1" hidden="1" customWidth="1"/>
    <col min="23" max="23" width="10" style="1" hidden="1" customWidth="1"/>
    <col min="24" max="24" width="16.5703125" style="3" customWidth="1"/>
    <col min="25" max="25" width="10.5703125" style="3" hidden="1" customWidth="1"/>
    <col min="26" max="26" width="16.85546875" style="3" customWidth="1"/>
    <col min="27" max="27" width="10.5703125" style="3" customWidth="1"/>
    <col min="28" max="28" width="13.5703125" style="5" customWidth="1"/>
    <col min="29" max="29" width="11.5703125" style="6" customWidth="1"/>
    <col min="30" max="30" width="13.5703125" style="5" customWidth="1"/>
    <col min="31" max="31" width="10.140625" style="6" customWidth="1"/>
    <col min="32" max="32" width="14" style="3" customWidth="1"/>
    <col min="33" max="33" width="12.7109375" style="7" customWidth="1"/>
    <col min="34" max="34" width="16.42578125" style="3" customWidth="1"/>
    <col min="35" max="35" width="10.5703125" style="3" customWidth="1"/>
    <col min="36" max="36" width="15.28515625" style="3" customWidth="1"/>
    <col min="37" max="37" width="12.42578125" style="3" customWidth="1"/>
    <col min="38" max="38" width="13.140625" style="3" customWidth="1"/>
    <col min="39" max="39" width="10.5703125" style="3" customWidth="1"/>
    <col min="40" max="40" width="14.42578125" style="3" customWidth="1"/>
    <col min="41" max="41" width="11.5703125" style="3" customWidth="1"/>
    <col min="42" max="42" width="14.85546875" style="3" customWidth="1"/>
    <col min="43" max="43" width="10.140625" style="11" customWidth="1"/>
    <col min="44" max="44" width="5.85546875" style="1" customWidth="1"/>
    <col min="45" max="45" width="7.5703125" style="1" customWidth="1"/>
    <col min="46" max="46" width="8.7109375" style="1" customWidth="1"/>
    <col min="47" max="47" width="7.28515625" style="1" customWidth="1"/>
    <col min="48" max="48" width="7.140625" style="1" customWidth="1"/>
    <col min="49" max="49" width="7.5703125" style="1" customWidth="1"/>
    <col min="50" max="50" width="6.140625" style="1" customWidth="1"/>
    <col min="51" max="51" width="6.7109375" style="1" customWidth="1"/>
    <col min="52" max="16384" width="9.140625" style="1"/>
  </cols>
  <sheetData>
    <row r="1" spans="1:43" x14ac:dyDescent="0.3">
      <c r="Y1" s="4"/>
      <c r="Z1" s="4"/>
      <c r="AA1" s="4"/>
      <c r="AI1" s="4"/>
      <c r="AJ1" s="4"/>
      <c r="AK1" s="4"/>
      <c r="AL1" s="4"/>
      <c r="AM1" s="8" t="s">
        <v>0</v>
      </c>
      <c r="AN1" s="9"/>
      <c r="AO1" s="9"/>
      <c r="AP1" s="10"/>
    </row>
    <row r="2" spans="1:43" x14ac:dyDescent="0.3">
      <c r="Y2" s="12"/>
      <c r="Z2" s="12"/>
      <c r="AA2" s="12"/>
      <c r="AI2" s="12"/>
      <c r="AJ2" s="12"/>
      <c r="AK2" s="12"/>
      <c r="AL2" s="12"/>
      <c r="AM2" s="4" t="s">
        <v>289</v>
      </c>
      <c r="AP2" s="13"/>
      <c r="AQ2" s="3"/>
    </row>
    <row r="3" spans="1:43" x14ac:dyDescent="0.3">
      <c r="Y3" s="4"/>
      <c r="Z3" s="4"/>
      <c r="AA3" s="4"/>
      <c r="AI3" s="4"/>
      <c r="AJ3" s="4"/>
      <c r="AK3" s="4"/>
      <c r="AL3" s="4"/>
      <c r="AM3" s="8" t="s">
        <v>1</v>
      </c>
      <c r="AN3" s="9"/>
      <c r="AO3" s="9"/>
      <c r="AP3" s="10"/>
    </row>
    <row r="4" spans="1:43" ht="69.75" customHeight="1" x14ac:dyDescent="0.3">
      <c r="Y4" s="4"/>
      <c r="Z4" s="4"/>
      <c r="AA4" s="4"/>
      <c r="AI4" s="4"/>
      <c r="AJ4" s="4"/>
      <c r="AK4" s="4"/>
      <c r="AL4" s="4"/>
      <c r="AM4" s="83" t="s">
        <v>2</v>
      </c>
      <c r="AN4" s="83"/>
      <c r="AO4" s="83"/>
      <c r="AP4" s="83"/>
      <c r="AQ4" s="83"/>
    </row>
    <row r="5" spans="1:43" x14ac:dyDescent="0.3">
      <c r="AQ5" s="3"/>
    </row>
    <row r="6" spans="1:43" ht="0.75" customHeight="1" x14ac:dyDescent="0.3"/>
    <row r="7" spans="1:43" ht="18.75" customHeight="1" x14ac:dyDescent="0.25">
      <c r="A7" s="95" t="s">
        <v>276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</row>
    <row r="8" spans="1:43" x14ac:dyDescent="0.3">
      <c r="A8" s="14"/>
      <c r="B8" s="15"/>
      <c r="C8" s="16"/>
      <c r="D8" s="16"/>
      <c r="E8" s="16"/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8"/>
      <c r="AB8" s="17"/>
      <c r="AC8" s="16"/>
      <c r="AD8" s="17"/>
      <c r="AE8" s="19"/>
      <c r="AF8" s="20"/>
      <c r="AG8" s="21"/>
      <c r="AH8" s="20"/>
      <c r="AI8" s="22"/>
      <c r="AJ8" s="22"/>
      <c r="AK8" s="22"/>
      <c r="AL8" s="22"/>
      <c r="AM8" s="22"/>
      <c r="AO8" s="84" t="s">
        <v>3</v>
      </c>
      <c r="AP8" s="84"/>
      <c r="AQ8" s="84"/>
    </row>
    <row r="9" spans="1:43" ht="18.75" customHeight="1" x14ac:dyDescent="0.25">
      <c r="A9" s="85" t="s">
        <v>4</v>
      </c>
      <c r="B9" s="85" t="s">
        <v>5</v>
      </c>
      <c r="C9" s="85" t="s">
        <v>6</v>
      </c>
      <c r="D9" s="86" t="s">
        <v>7</v>
      </c>
      <c r="E9" s="86"/>
      <c r="F9" s="86" t="s">
        <v>8</v>
      </c>
      <c r="G9" s="86"/>
      <c r="H9" s="86" t="s">
        <v>9</v>
      </c>
      <c r="I9" s="86"/>
      <c r="J9" s="86" t="s">
        <v>10</v>
      </c>
      <c r="K9" s="86"/>
      <c r="L9" s="86" t="s">
        <v>11</v>
      </c>
      <c r="M9" s="86"/>
      <c r="N9" s="86" t="s">
        <v>12</v>
      </c>
      <c r="O9" s="86"/>
      <c r="P9" s="86" t="s">
        <v>13</v>
      </c>
      <c r="Q9" s="86"/>
      <c r="R9" s="86" t="s">
        <v>14</v>
      </c>
      <c r="S9" s="86"/>
      <c r="T9" s="86" t="s">
        <v>15</v>
      </c>
      <c r="U9" s="86"/>
      <c r="V9" s="86" t="s">
        <v>16</v>
      </c>
      <c r="W9" s="86"/>
      <c r="X9" s="86" t="s">
        <v>17</v>
      </c>
      <c r="Y9" s="86"/>
      <c r="Z9" s="86" t="s">
        <v>18</v>
      </c>
      <c r="AA9" s="86"/>
      <c r="AB9" s="86" t="s">
        <v>19</v>
      </c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</row>
    <row r="10" spans="1:43" ht="29.25" customHeight="1" x14ac:dyDescent="0.25">
      <c r="A10" s="85"/>
      <c r="B10" s="85"/>
      <c r="C10" s="85"/>
      <c r="D10" s="85" t="s">
        <v>20</v>
      </c>
      <c r="E10" s="85"/>
      <c r="F10" s="87" t="s">
        <v>21</v>
      </c>
      <c r="G10" s="87"/>
      <c r="H10" s="87" t="s">
        <v>22</v>
      </c>
      <c r="I10" s="87"/>
      <c r="J10" s="87" t="s">
        <v>23</v>
      </c>
      <c r="K10" s="87"/>
      <c r="L10" s="87" t="s">
        <v>24</v>
      </c>
      <c r="M10" s="87"/>
      <c r="N10" s="87" t="s">
        <v>25</v>
      </c>
      <c r="O10" s="87"/>
      <c r="P10" s="87" t="s">
        <v>26</v>
      </c>
      <c r="Q10" s="87"/>
      <c r="R10" s="85" t="s">
        <v>27</v>
      </c>
      <c r="S10" s="85"/>
      <c r="T10" s="85" t="s">
        <v>28</v>
      </c>
      <c r="U10" s="85"/>
      <c r="V10" s="85" t="s">
        <v>29</v>
      </c>
      <c r="W10" s="85"/>
      <c r="X10" s="85" t="s">
        <v>30</v>
      </c>
      <c r="Y10" s="85"/>
      <c r="Z10" s="85" t="s">
        <v>31</v>
      </c>
      <c r="AA10" s="85"/>
      <c r="AB10" s="85" t="s">
        <v>32</v>
      </c>
      <c r="AC10" s="85"/>
      <c r="AD10" s="85" t="s">
        <v>33</v>
      </c>
      <c r="AE10" s="85"/>
      <c r="AF10" s="85"/>
      <c r="AG10" s="85"/>
      <c r="AH10" s="88" t="s">
        <v>34</v>
      </c>
      <c r="AI10" s="88"/>
      <c r="AJ10" s="88"/>
      <c r="AK10" s="88"/>
      <c r="AL10" s="88"/>
      <c r="AM10" s="88"/>
      <c r="AN10" s="88"/>
      <c r="AO10" s="88"/>
      <c r="AP10" s="88"/>
      <c r="AQ10" s="88"/>
    </row>
    <row r="11" spans="1:43" ht="27" customHeight="1" x14ac:dyDescent="0.25">
      <c r="A11" s="85"/>
      <c r="B11" s="85"/>
      <c r="C11" s="85"/>
      <c r="D11" s="85"/>
      <c r="E11" s="85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8"/>
      <c r="AI11" s="88"/>
      <c r="AJ11" s="88"/>
      <c r="AK11" s="88"/>
      <c r="AL11" s="88"/>
      <c r="AM11" s="88"/>
      <c r="AN11" s="88"/>
      <c r="AO11" s="88"/>
      <c r="AP11" s="88"/>
      <c r="AQ11" s="88"/>
    </row>
    <row r="12" spans="1:43" ht="15" x14ac:dyDescent="0.25">
      <c r="A12" s="85"/>
      <c r="B12" s="85"/>
      <c r="C12" s="85"/>
      <c r="D12" s="85"/>
      <c r="E12" s="85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8"/>
      <c r="AI12" s="88"/>
      <c r="AJ12" s="88"/>
      <c r="AK12" s="88"/>
      <c r="AL12" s="88"/>
      <c r="AM12" s="88"/>
      <c r="AN12" s="88"/>
      <c r="AO12" s="88"/>
      <c r="AP12" s="88"/>
      <c r="AQ12" s="88"/>
    </row>
    <row r="13" spans="1:43" ht="14.25" customHeight="1" x14ac:dyDescent="0.25">
      <c r="A13" s="85"/>
      <c r="B13" s="85"/>
      <c r="C13" s="85"/>
      <c r="D13" s="80"/>
      <c r="E13" s="80"/>
      <c r="F13" s="82"/>
      <c r="G13" s="82"/>
      <c r="H13" s="89" t="s">
        <v>35</v>
      </c>
      <c r="I13" s="92" t="s">
        <v>36</v>
      </c>
      <c r="J13" s="89" t="s">
        <v>35</v>
      </c>
      <c r="K13" s="92" t="s">
        <v>36</v>
      </c>
      <c r="L13" s="89" t="s">
        <v>35</v>
      </c>
      <c r="M13" s="92" t="s">
        <v>36</v>
      </c>
      <c r="N13" s="89" t="s">
        <v>35</v>
      </c>
      <c r="O13" s="92" t="s">
        <v>36</v>
      </c>
      <c r="P13" s="89" t="s">
        <v>35</v>
      </c>
      <c r="Q13" s="92" t="s">
        <v>36</v>
      </c>
      <c r="R13" s="89" t="s">
        <v>35</v>
      </c>
      <c r="S13" s="92" t="s">
        <v>36</v>
      </c>
      <c r="T13" s="89" t="s">
        <v>35</v>
      </c>
      <c r="U13" s="92" t="s">
        <v>36</v>
      </c>
      <c r="V13" s="89" t="s">
        <v>35</v>
      </c>
      <c r="W13" s="92" t="s">
        <v>36</v>
      </c>
      <c r="X13" s="85" t="s">
        <v>35</v>
      </c>
      <c r="Y13" s="85" t="s">
        <v>36</v>
      </c>
      <c r="Z13" s="85" t="s">
        <v>35</v>
      </c>
      <c r="AA13" s="85" t="s">
        <v>36</v>
      </c>
      <c r="AB13" s="85" t="s">
        <v>35</v>
      </c>
      <c r="AC13" s="96" t="s">
        <v>36</v>
      </c>
      <c r="AD13" s="85" t="s">
        <v>35</v>
      </c>
      <c r="AE13" s="85" t="s">
        <v>36</v>
      </c>
      <c r="AF13" s="85" t="s">
        <v>37</v>
      </c>
      <c r="AG13" s="85"/>
      <c r="AH13" s="85" t="s">
        <v>35</v>
      </c>
      <c r="AI13" s="85" t="s">
        <v>36</v>
      </c>
      <c r="AJ13" s="88" t="s">
        <v>38</v>
      </c>
      <c r="AK13" s="88"/>
      <c r="AL13" s="88"/>
      <c r="AM13" s="88"/>
      <c r="AN13" s="88"/>
      <c r="AO13" s="88"/>
      <c r="AP13" s="88"/>
      <c r="AQ13" s="88"/>
    </row>
    <row r="14" spans="1:43" ht="57" customHeight="1" x14ac:dyDescent="0.25">
      <c r="A14" s="85"/>
      <c r="B14" s="85"/>
      <c r="C14" s="85"/>
      <c r="D14" s="85" t="s">
        <v>35</v>
      </c>
      <c r="E14" s="96" t="s">
        <v>36</v>
      </c>
      <c r="F14" s="85" t="s">
        <v>35</v>
      </c>
      <c r="G14" s="96" t="s">
        <v>36</v>
      </c>
      <c r="H14" s="90"/>
      <c r="I14" s="93"/>
      <c r="J14" s="90"/>
      <c r="K14" s="93"/>
      <c r="L14" s="90"/>
      <c r="M14" s="93"/>
      <c r="N14" s="90"/>
      <c r="O14" s="93"/>
      <c r="P14" s="90"/>
      <c r="Q14" s="93"/>
      <c r="R14" s="90"/>
      <c r="S14" s="93"/>
      <c r="T14" s="90"/>
      <c r="U14" s="93"/>
      <c r="V14" s="90"/>
      <c r="W14" s="93"/>
      <c r="X14" s="85"/>
      <c r="Y14" s="85"/>
      <c r="Z14" s="85"/>
      <c r="AA14" s="85"/>
      <c r="AB14" s="85"/>
      <c r="AC14" s="96"/>
      <c r="AD14" s="85"/>
      <c r="AE14" s="85"/>
      <c r="AF14" s="85"/>
      <c r="AG14" s="85"/>
      <c r="AH14" s="85"/>
      <c r="AI14" s="85"/>
      <c r="AJ14" s="85" t="s">
        <v>39</v>
      </c>
      <c r="AK14" s="85"/>
      <c r="AL14" s="85" t="s">
        <v>40</v>
      </c>
      <c r="AM14" s="85"/>
      <c r="AN14" s="85" t="s">
        <v>41</v>
      </c>
      <c r="AO14" s="85"/>
      <c r="AP14" s="85" t="s">
        <v>42</v>
      </c>
      <c r="AQ14" s="85"/>
    </row>
    <row r="15" spans="1:43" ht="52.5" customHeight="1" x14ac:dyDescent="0.25">
      <c r="A15" s="85"/>
      <c r="B15" s="85"/>
      <c r="C15" s="85"/>
      <c r="D15" s="85"/>
      <c r="E15" s="96"/>
      <c r="F15" s="85"/>
      <c r="G15" s="96"/>
      <c r="H15" s="91"/>
      <c r="I15" s="94"/>
      <c r="J15" s="91"/>
      <c r="K15" s="94"/>
      <c r="L15" s="91"/>
      <c r="M15" s="94"/>
      <c r="N15" s="91"/>
      <c r="O15" s="94"/>
      <c r="P15" s="91"/>
      <c r="Q15" s="94"/>
      <c r="R15" s="91"/>
      <c r="S15" s="94"/>
      <c r="T15" s="91"/>
      <c r="U15" s="94"/>
      <c r="V15" s="91"/>
      <c r="W15" s="94"/>
      <c r="X15" s="85"/>
      <c r="Y15" s="85"/>
      <c r="Z15" s="85"/>
      <c r="AA15" s="85"/>
      <c r="AB15" s="85"/>
      <c r="AC15" s="96"/>
      <c r="AD15" s="85"/>
      <c r="AE15" s="85"/>
      <c r="AF15" s="80" t="s">
        <v>277</v>
      </c>
      <c r="AG15" s="23" t="s">
        <v>280</v>
      </c>
      <c r="AH15" s="85"/>
      <c r="AI15" s="85"/>
      <c r="AJ15" s="80" t="s">
        <v>281</v>
      </c>
      <c r="AK15" s="23" t="s">
        <v>282</v>
      </c>
      <c r="AL15" s="80" t="s">
        <v>283</v>
      </c>
      <c r="AM15" s="23" t="s">
        <v>288</v>
      </c>
      <c r="AN15" s="80" t="s">
        <v>284</v>
      </c>
      <c r="AO15" s="23" t="s">
        <v>285</v>
      </c>
      <c r="AP15" s="80" t="s">
        <v>286</v>
      </c>
      <c r="AQ15" s="23" t="s">
        <v>287</v>
      </c>
    </row>
    <row r="16" spans="1:43" s="25" customFormat="1" ht="12" customHeight="1" x14ac:dyDescent="0.15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4</v>
      </c>
      <c r="G16" s="24">
        <v>5</v>
      </c>
      <c r="H16" s="24">
        <v>4</v>
      </c>
      <c r="I16" s="24">
        <v>5</v>
      </c>
      <c r="J16" s="24">
        <v>4</v>
      </c>
      <c r="K16" s="24">
        <v>5</v>
      </c>
      <c r="L16" s="24">
        <v>4</v>
      </c>
      <c r="M16" s="24">
        <v>5</v>
      </c>
      <c r="N16" s="24">
        <v>4</v>
      </c>
      <c r="O16" s="24">
        <v>5</v>
      </c>
      <c r="P16" s="24">
        <v>4</v>
      </c>
      <c r="Q16" s="24">
        <v>5</v>
      </c>
      <c r="R16" s="24">
        <v>6</v>
      </c>
      <c r="S16" s="24">
        <v>7</v>
      </c>
      <c r="T16" s="24">
        <v>8</v>
      </c>
      <c r="U16" s="24">
        <v>9</v>
      </c>
      <c r="V16" s="24">
        <v>10</v>
      </c>
      <c r="W16" s="24">
        <v>11</v>
      </c>
      <c r="X16" s="24">
        <v>4</v>
      </c>
      <c r="Y16" s="24">
        <v>5</v>
      </c>
      <c r="Z16" s="24">
        <v>5</v>
      </c>
      <c r="AA16" s="24">
        <v>6</v>
      </c>
      <c r="AB16" s="24">
        <v>7</v>
      </c>
      <c r="AC16" s="24">
        <v>8</v>
      </c>
      <c r="AD16" s="24">
        <v>9</v>
      </c>
      <c r="AE16" s="24">
        <v>10</v>
      </c>
      <c r="AF16" s="24">
        <v>11</v>
      </c>
      <c r="AG16" s="24">
        <v>12</v>
      </c>
      <c r="AH16" s="24">
        <v>13</v>
      </c>
      <c r="AI16" s="24">
        <v>14</v>
      </c>
      <c r="AJ16" s="24">
        <v>15</v>
      </c>
      <c r="AK16" s="24">
        <v>16</v>
      </c>
      <c r="AL16" s="24">
        <v>17</v>
      </c>
      <c r="AM16" s="24">
        <v>18</v>
      </c>
      <c r="AN16" s="24">
        <v>19</v>
      </c>
      <c r="AO16" s="24">
        <v>20</v>
      </c>
      <c r="AP16" s="24">
        <v>21</v>
      </c>
      <c r="AQ16" s="24">
        <v>22</v>
      </c>
    </row>
    <row r="17" spans="1:43" s="38" customFormat="1" ht="27" customHeight="1" x14ac:dyDescent="0.2">
      <c r="A17" s="26"/>
      <c r="B17" s="27" t="s">
        <v>43</v>
      </c>
      <c r="C17" s="28" t="s">
        <v>44</v>
      </c>
      <c r="D17" s="29">
        <v>10789795.899999999</v>
      </c>
      <c r="E17" s="30">
        <v>0.57170390054563103</v>
      </c>
      <c r="F17" s="29">
        <v>11031494</v>
      </c>
      <c r="G17" s="30">
        <v>0.60886885765156651</v>
      </c>
      <c r="H17" s="29">
        <v>10380550.596000001</v>
      </c>
      <c r="I17" s="30">
        <v>0.47526075934317558</v>
      </c>
      <c r="J17" s="29">
        <v>9552611.3070000019</v>
      </c>
      <c r="K17" s="30">
        <v>0.41049186746275707</v>
      </c>
      <c r="L17" s="31">
        <v>9704959.1999999993</v>
      </c>
      <c r="M17" s="32">
        <v>0.44893726734728645</v>
      </c>
      <c r="N17" s="31">
        <f>N18+N21+N22+N27+N31+N34+N35+N43+N45+N48+N55+N77</f>
        <v>9737381.5000000019</v>
      </c>
      <c r="O17" s="33">
        <f t="shared" ref="O17:O56" si="0">N17/$N$97</f>
        <v>0.46657294429807361</v>
      </c>
      <c r="P17" s="31">
        <f>P18+P21+P22+P27+P31+P34+P35+P43+P45+P48+P55+P77</f>
        <v>10149249.141879998</v>
      </c>
      <c r="Q17" s="33">
        <f t="shared" ref="Q17:Q56" si="1">P17/$P$97</f>
        <v>0.41838456473191987</v>
      </c>
      <c r="R17" s="31">
        <f>R18+R21+R22+R27+R31+R34+R35+R43+R45+R48+R55+R77</f>
        <v>12088273.486730002</v>
      </c>
      <c r="S17" s="33">
        <f t="shared" ref="S17:S56" si="2">R17/$R$97</f>
        <v>0.44163968053913955</v>
      </c>
      <c r="T17" s="31">
        <f>T18+T21+T22+T27+T31+T34+T35+T43+T45+T48+T55+T77</f>
        <v>12425559.828869998</v>
      </c>
      <c r="U17" s="33">
        <f t="shared" ref="U17:U56" si="3">T17/$T$97</f>
        <v>0.41209238530498637</v>
      </c>
      <c r="V17" s="31">
        <v>12023682.676849999</v>
      </c>
      <c r="W17" s="33">
        <v>0.36971025505582494</v>
      </c>
      <c r="X17" s="31">
        <v>15752449.289669998</v>
      </c>
      <c r="Y17" s="33">
        <v>0.42202120382950487</v>
      </c>
      <c r="Z17" s="34">
        <v>16709650.247199997</v>
      </c>
      <c r="AA17" s="33">
        <v>0.35762967641409066</v>
      </c>
      <c r="AB17" s="31">
        <v>16558231.800000001</v>
      </c>
      <c r="AC17" s="33">
        <v>0.4021211835911675</v>
      </c>
      <c r="AD17" s="31">
        <v>19954866.600000001</v>
      </c>
      <c r="AE17" s="33">
        <v>0.42740703532832885</v>
      </c>
      <c r="AF17" s="31">
        <v>3396634.8000000007</v>
      </c>
      <c r="AG17" s="35">
        <f>AF17/AB17</f>
        <v>0.20513270021983873</v>
      </c>
      <c r="AH17" s="31">
        <v>20838422.199999999</v>
      </c>
      <c r="AI17" s="33">
        <v>0.44599606084603677</v>
      </c>
      <c r="AJ17" s="36">
        <v>4280190.3999999985</v>
      </c>
      <c r="AK17" s="33">
        <v>0.25849320457030917</v>
      </c>
      <c r="AL17" s="36">
        <v>883555.59999999776</v>
      </c>
      <c r="AM17" s="33">
        <v>4.427770015761457E-2</v>
      </c>
      <c r="AN17" s="31">
        <v>4128771.9528000019</v>
      </c>
      <c r="AO17" s="37">
        <v>0.26210349113820236</v>
      </c>
      <c r="AP17" s="31">
        <v>5085972.9103300013</v>
      </c>
      <c r="AQ17" s="37">
        <v>0.32286870548221575</v>
      </c>
    </row>
    <row r="18" spans="1:43" ht="24.75" customHeight="1" x14ac:dyDescent="0.25">
      <c r="A18" s="39" t="s">
        <v>45</v>
      </c>
      <c r="B18" s="40" t="s">
        <v>46</v>
      </c>
      <c r="C18" s="41" t="s">
        <v>47</v>
      </c>
      <c r="D18" s="42">
        <v>6648506.0999999996</v>
      </c>
      <c r="E18" s="43">
        <v>0.35227514082740191</v>
      </c>
      <c r="F18" s="42">
        <v>7035990</v>
      </c>
      <c r="G18" s="81">
        <v>0.38834224935877626</v>
      </c>
      <c r="H18" s="42">
        <v>6571889.409</v>
      </c>
      <c r="I18" s="81">
        <v>0.30088588480501766</v>
      </c>
      <c r="J18" s="42">
        <v>5898600.3200000003</v>
      </c>
      <c r="K18" s="81">
        <v>0.25347283407196797</v>
      </c>
      <c r="L18" s="44">
        <v>6146528.2000000002</v>
      </c>
      <c r="M18" s="45">
        <v>0.28432943579824999</v>
      </c>
      <c r="N18" s="44">
        <v>6192934.4000000004</v>
      </c>
      <c r="O18" s="46">
        <f t="shared" si="0"/>
        <v>0.29673846473539356</v>
      </c>
      <c r="P18" s="44">
        <v>6460734.3638800001</v>
      </c>
      <c r="Q18" s="46">
        <f t="shared" si="1"/>
        <v>0.26633216870462867</v>
      </c>
      <c r="R18" s="44">
        <v>8281550.2706599999</v>
      </c>
      <c r="S18" s="46">
        <f t="shared" si="2"/>
        <v>0.3025627456160811</v>
      </c>
      <c r="T18" s="44">
        <f>T19</f>
        <v>8492385.2222099993</v>
      </c>
      <c r="U18" s="46">
        <f t="shared" si="3"/>
        <v>0.28164906300785958</v>
      </c>
      <c r="V18" s="44">
        <v>7414313.3059</v>
      </c>
      <c r="W18" s="46">
        <v>0.22797904244976466</v>
      </c>
      <c r="X18" s="44">
        <v>10774449.05016</v>
      </c>
      <c r="Y18" s="46">
        <v>0.28865644161952708</v>
      </c>
      <c r="Z18" s="47">
        <v>11622898.302379999</v>
      </c>
      <c r="AA18" s="46">
        <v>0.24876004568501198</v>
      </c>
      <c r="AB18" s="44">
        <v>11547404.300000001</v>
      </c>
      <c r="AC18" s="46">
        <v>0.28043186860820113</v>
      </c>
      <c r="AD18" s="44">
        <v>13951639.5</v>
      </c>
      <c r="AE18" s="46">
        <v>0.29882579504012358</v>
      </c>
      <c r="AF18" s="44">
        <v>2404235.1999999993</v>
      </c>
      <c r="AG18" s="48">
        <f t="shared" ref="AG18:AG81" si="4">AF18/AB18</f>
        <v>0.20820568307286158</v>
      </c>
      <c r="AH18" s="44">
        <v>14573574.800000001</v>
      </c>
      <c r="AI18" s="46">
        <v>0.31191214434867665</v>
      </c>
      <c r="AJ18" s="44">
        <v>3026170.5</v>
      </c>
      <c r="AK18" s="46">
        <v>0.26206499931763882</v>
      </c>
      <c r="AL18" s="44">
        <v>621935.30000000075</v>
      </c>
      <c r="AM18" s="46">
        <v>4.4577936521367309E-2</v>
      </c>
      <c r="AN18" s="44">
        <v>2950676.4976200014</v>
      </c>
      <c r="AO18" s="46">
        <v>0.25386753121773398</v>
      </c>
      <c r="AP18" s="49">
        <v>3799125.7498400006</v>
      </c>
      <c r="AQ18" s="50">
        <v>0.35260510603867801</v>
      </c>
    </row>
    <row r="19" spans="1:43" ht="15.75" x14ac:dyDescent="0.25">
      <c r="A19" s="39" t="s">
        <v>48</v>
      </c>
      <c r="B19" s="51" t="s">
        <v>49</v>
      </c>
      <c r="C19" s="52" t="s">
        <v>50</v>
      </c>
      <c r="D19" s="53">
        <v>6648506.0999999996</v>
      </c>
      <c r="E19" s="43">
        <v>0.35227514082740191</v>
      </c>
      <c r="F19" s="42">
        <v>7035990</v>
      </c>
      <c r="G19" s="81">
        <v>0.38834224935877626</v>
      </c>
      <c r="H19" s="42">
        <v>6571889.409</v>
      </c>
      <c r="I19" s="81">
        <v>0.30088588480501766</v>
      </c>
      <c r="J19" s="42">
        <v>5898600.3200000003</v>
      </c>
      <c r="K19" s="81">
        <v>0.25347283407196797</v>
      </c>
      <c r="L19" s="44">
        <v>6146528.2000000002</v>
      </c>
      <c r="M19" s="45">
        <v>0.28432943579824999</v>
      </c>
      <c r="N19" s="44">
        <v>6192934.4000000004</v>
      </c>
      <c r="O19" s="46">
        <f t="shared" si="0"/>
        <v>0.29673846473539356</v>
      </c>
      <c r="P19" s="44">
        <v>6460734.3638800001</v>
      </c>
      <c r="Q19" s="46">
        <f t="shared" si="1"/>
        <v>0.26633216870462867</v>
      </c>
      <c r="R19" s="44">
        <v>8281550.2706599999</v>
      </c>
      <c r="S19" s="46">
        <f t="shared" si="2"/>
        <v>0.3025627456160811</v>
      </c>
      <c r="T19" s="44">
        <v>8492385.2222099993</v>
      </c>
      <c r="U19" s="46">
        <f t="shared" si="3"/>
        <v>0.28164906300785958</v>
      </c>
      <c r="V19" s="44">
        <v>7414313.3059</v>
      </c>
      <c r="W19" s="46">
        <v>0.22797904244976466</v>
      </c>
      <c r="X19" s="44">
        <v>10774449.05016</v>
      </c>
      <c r="Y19" s="46">
        <v>0.28865644161952708</v>
      </c>
      <c r="Z19" s="47">
        <v>11622898.302379999</v>
      </c>
      <c r="AA19" s="46">
        <v>0.24876004568501198</v>
      </c>
      <c r="AB19" s="44">
        <v>11547404.300000001</v>
      </c>
      <c r="AC19" s="46">
        <v>0.28043186860820113</v>
      </c>
      <c r="AD19" s="44">
        <v>13951639.5</v>
      </c>
      <c r="AE19" s="46">
        <v>0.29882579504012358</v>
      </c>
      <c r="AF19" s="44">
        <v>2404235.1999999993</v>
      </c>
      <c r="AG19" s="48">
        <f t="shared" si="4"/>
        <v>0.20820568307286158</v>
      </c>
      <c r="AH19" s="44">
        <v>14573574.800000001</v>
      </c>
      <c r="AI19" s="46">
        <v>0.31191214434867665</v>
      </c>
      <c r="AJ19" s="44">
        <v>3026170.5</v>
      </c>
      <c r="AK19" s="46">
        <v>0.26206499931763882</v>
      </c>
      <c r="AL19" s="44">
        <v>621935.30000000075</v>
      </c>
      <c r="AM19" s="46">
        <v>4.4577936521367309E-2</v>
      </c>
      <c r="AN19" s="44">
        <v>2950676.4976200014</v>
      </c>
      <c r="AO19" s="46">
        <v>0.25386753121773398</v>
      </c>
      <c r="AP19" s="49">
        <v>3799125.7498400006</v>
      </c>
      <c r="AQ19" s="50">
        <v>0.35260510603867801</v>
      </c>
    </row>
    <row r="20" spans="1:43" ht="60" customHeight="1" x14ac:dyDescent="0.25">
      <c r="A20" s="39" t="s">
        <v>51</v>
      </c>
      <c r="B20" s="40" t="s">
        <v>52</v>
      </c>
      <c r="C20" s="52" t="s">
        <v>53</v>
      </c>
      <c r="D20" s="53">
        <v>0</v>
      </c>
      <c r="E20" s="53">
        <v>0</v>
      </c>
      <c r="F20" s="53">
        <v>0</v>
      </c>
      <c r="G20" s="81">
        <v>0</v>
      </c>
      <c r="H20" s="53">
        <v>23739.27</v>
      </c>
      <c r="I20" s="81">
        <v>1.0868733196869307E-3</v>
      </c>
      <c r="J20" s="53">
        <v>27555.427</v>
      </c>
      <c r="K20" s="81">
        <v>1.1841033121147671E-3</v>
      </c>
      <c r="L20" s="54">
        <v>39331</v>
      </c>
      <c r="M20" s="45">
        <v>1.8193947339867358E-3</v>
      </c>
      <c r="N20" s="54">
        <v>33764.300000000003</v>
      </c>
      <c r="O20" s="46">
        <f t="shared" si="0"/>
        <v>1.6178383134278394E-3</v>
      </c>
      <c r="P20" s="54">
        <v>36360.442000000003</v>
      </c>
      <c r="Q20" s="46">
        <f t="shared" si="1"/>
        <v>1.4988939070237765E-3</v>
      </c>
      <c r="R20" s="54">
        <v>41484.594839999998</v>
      </c>
      <c r="S20" s="46">
        <f t="shared" si="2"/>
        <v>1.5156211705952488E-3</v>
      </c>
      <c r="T20" s="54">
        <f>T21</f>
        <v>38060.523560000001</v>
      </c>
      <c r="U20" s="46">
        <f t="shared" si="3"/>
        <v>1.2622732621958171E-3</v>
      </c>
      <c r="V20" s="54">
        <v>49890.435870000001</v>
      </c>
      <c r="W20" s="46">
        <v>1.5340562676240104E-3</v>
      </c>
      <c r="X20" s="54">
        <v>60352.67553</v>
      </c>
      <c r="Y20" s="46">
        <v>1.6168983193111856E-3</v>
      </c>
      <c r="Z20" s="47">
        <v>63957.37283</v>
      </c>
      <c r="AA20" s="46">
        <v>1.3688529808289103E-3</v>
      </c>
      <c r="AB20" s="54">
        <v>57331.7</v>
      </c>
      <c r="AC20" s="46">
        <v>1.3923159996645136E-3</v>
      </c>
      <c r="AD20" s="54">
        <v>65563.199999999997</v>
      </c>
      <c r="AE20" s="46">
        <v>1.4042776381495974E-3</v>
      </c>
      <c r="AF20" s="54">
        <v>8231.5</v>
      </c>
      <c r="AG20" s="48">
        <f t="shared" si="4"/>
        <v>0.14357676468690098</v>
      </c>
      <c r="AH20" s="54">
        <v>66872.800000000003</v>
      </c>
      <c r="AI20" s="46">
        <v>1.4312506528322882E-3</v>
      </c>
      <c r="AJ20" s="44">
        <v>9541.1000000000058</v>
      </c>
      <c r="AK20" s="46">
        <v>0.16641927589797628</v>
      </c>
      <c r="AL20" s="44">
        <v>1309.6000000000058</v>
      </c>
      <c r="AM20" s="46">
        <v>1.9974619908729375E-2</v>
      </c>
      <c r="AN20" s="44">
        <v>2915.4271700000027</v>
      </c>
      <c r="AO20" s="46">
        <v>4.5583910673586726E-2</v>
      </c>
      <c r="AP20" s="49">
        <v>6520.1244700000025</v>
      </c>
      <c r="AQ20" s="50">
        <v>0.1080337269680611</v>
      </c>
    </row>
    <row r="21" spans="1:43" ht="39" customHeight="1" x14ac:dyDescent="0.25">
      <c r="A21" s="39" t="s">
        <v>54</v>
      </c>
      <c r="B21" s="40" t="s">
        <v>55</v>
      </c>
      <c r="C21" s="52" t="s">
        <v>56</v>
      </c>
      <c r="D21" s="53">
        <v>0</v>
      </c>
      <c r="E21" s="43">
        <v>0</v>
      </c>
      <c r="F21" s="42">
        <v>0</v>
      </c>
      <c r="G21" s="81">
        <v>0</v>
      </c>
      <c r="H21" s="42">
        <v>23739.27</v>
      </c>
      <c r="I21" s="81">
        <v>1.0868733196869307E-3</v>
      </c>
      <c r="J21" s="42">
        <v>27555.427</v>
      </c>
      <c r="K21" s="81">
        <v>1.1841033121147671E-3</v>
      </c>
      <c r="L21" s="44">
        <v>39331</v>
      </c>
      <c r="M21" s="45">
        <v>1.8193947339867358E-3</v>
      </c>
      <c r="N21" s="44">
        <v>33764.300000000003</v>
      </c>
      <c r="O21" s="46">
        <f t="shared" si="0"/>
        <v>1.6178383134278394E-3</v>
      </c>
      <c r="P21" s="54">
        <v>36360.442000000003</v>
      </c>
      <c r="Q21" s="46">
        <f t="shared" si="1"/>
        <v>1.4988939070237765E-3</v>
      </c>
      <c r="R21" s="54">
        <v>41484.594839999998</v>
      </c>
      <c r="S21" s="46">
        <f t="shared" si="2"/>
        <v>1.5156211705952488E-3</v>
      </c>
      <c r="T21" s="54">
        <v>38060.523560000001</v>
      </c>
      <c r="U21" s="46">
        <f t="shared" si="3"/>
        <v>1.2622732621958171E-3</v>
      </c>
      <c r="V21" s="44">
        <v>49890.435870000001</v>
      </c>
      <c r="W21" s="46">
        <v>1.5340562676240104E-3</v>
      </c>
      <c r="X21" s="44">
        <v>60352.67553</v>
      </c>
      <c r="Y21" s="46">
        <v>1.6168983193111856E-3</v>
      </c>
      <c r="Z21" s="47">
        <v>63957.37283</v>
      </c>
      <c r="AA21" s="46">
        <v>1.3688529808289103E-3</v>
      </c>
      <c r="AB21" s="54">
        <v>57331.7</v>
      </c>
      <c r="AC21" s="46">
        <v>1.3923159996645136E-3</v>
      </c>
      <c r="AD21" s="54">
        <v>65563.199999999997</v>
      </c>
      <c r="AE21" s="46">
        <v>1.4042776381495974E-3</v>
      </c>
      <c r="AF21" s="44">
        <v>8231.5</v>
      </c>
      <c r="AG21" s="48">
        <f t="shared" si="4"/>
        <v>0.14357676468690098</v>
      </c>
      <c r="AH21" s="44">
        <v>66872.800000000003</v>
      </c>
      <c r="AI21" s="46">
        <v>1.4312506528322882E-3</v>
      </c>
      <c r="AJ21" s="44">
        <v>9541.1000000000058</v>
      </c>
      <c r="AK21" s="46">
        <v>0.16641927589797628</v>
      </c>
      <c r="AL21" s="44">
        <v>1309.6000000000058</v>
      </c>
      <c r="AM21" s="46">
        <v>1.9974619908729375E-2</v>
      </c>
      <c r="AN21" s="44">
        <v>2915.4271700000027</v>
      </c>
      <c r="AO21" s="46">
        <v>4.5583910673586726E-2</v>
      </c>
      <c r="AP21" s="49">
        <v>6520.1244700000025</v>
      </c>
      <c r="AQ21" s="50">
        <v>0.1080337269680611</v>
      </c>
    </row>
    <row r="22" spans="1:43" ht="25.5" x14ac:dyDescent="0.25">
      <c r="A22" s="39" t="s">
        <v>57</v>
      </c>
      <c r="B22" s="40" t="s">
        <v>58</v>
      </c>
      <c r="C22" s="41" t="s">
        <v>59</v>
      </c>
      <c r="D22" s="42">
        <v>1156060.2</v>
      </c>
      <c r="E22" s="81">
        <v>6.125455307320158E-2</v>
      </c>
      <c r="F22" s="42">
        <v>1264298.3000000003</v>
      </c>
      <c r="G22" s="81">
        <v>6.9781288160227217E-2</v>
      </c>
      <c r="H22" s="42">
        <v>1267890.5870000001</v>
      </c>
      <c r="I22" s="81">
        <v>5.8048813265635435E-2</v>
      </c>
      <c r="J22" s="42">
        <v>1367208.8630000001</v>
      </c>
      <c r="K22" s="81">
        <v>5.8751277671398996E-2</v>
      </c>
      <c r="L22" s="44">
        <v>1446165.4</v>
      </c>
      <c r="M22" s="45">
        <v>6.689750357819077E-2</v>
      </c>
      <c r="N22" s="44">
        <v>1659806.1</v>
      </c>
      <c r="O22" s="46">
        <f t="shared" si="0"/>
        <v>7.9530684819209635E-2</v>
      </c>
      <c r="P22" s="44">
        <v>1824149.8230000001</v>
      </c>
      <c r="Q22" s="46">
        <f t="shared" si="1"/>
        <v>7.5197299724607314E-2</v>
      </c>
      <c r="R22" s="44">
        <v>1946097.9686799999</v>
      </c>
      <c r="S22" s="46">
        <f t="shared" si="2"/>
        <v>7.109982133752997E-2</v>
      </c>
      <c r="T22" s="44">
        <f>T23+T24+T25+T26</f>
        <v>1852915.3877099999</v>
      </c>
      <c r="U22" s="46">
        <f t="shared" si="3"/>
        <v>6.1451744018455871E-2</v>
      </c>
      <c r="V22" s="44">
        <v>2294124.1990599995</v>
      </c>
      <c r="W22" s="46">
        <v>7.0540887144105544E-2</v>
      </c>
      <c r="X22" s="44">
        <v>2363614.5543000004</v>
      </c>
      <c r="Y22" s="46">
        <v>6.3323197634335734E-2</v>
      </c>
      <c r="Z22" s="47">
        <v>2374562.6415900001</v>
      </c>
      <c r="AA22" s="46">
        <v>5.082177403917363E-2</v>
      </c>
      <c r="AB22" s="44">
        <v>2464240.7999999998</v>
      </c>
      <c r="AC22" s="46">
        <v>5.984476115074349E-2</v>
      </c>
      <c r="AD22" s="44">
        <v>3312620.9</v>
      </c>
      <c r="AE22" s="46">
        <v>7.0951989127086432E-2</v>
      </c>
      <c r="AF22" s="44">
        <v>848380.10000000009</v>
      </c>
      <c r="AG22" s="48">
        <f t="shared" si="4"/>
        <v>0.3442764603199493</v>
      </c>
      <c r="AH22" s="44">
        <v>3409877.2</v>
      </c>
      <c r="AI22" s="46">
        <v>7.2980179812688201E-2</v>
      </c>
      <c r="AJ22" s="44">
        <v>945636.40000000037</v>
      </c>
      <c r="AK22" s="46">
        <v>0.38374350428740583</v>
      </c>
      <c r="AL22" s="44">
        <v>97256.300000000279</v>
      </c>
      <c r="AM22" s="46">
        <v>2.9359320893012623E-2</v>
      </c>
      <c r="AN22" s="44">
        <v>1035314.5584100001</v>
      </c>
      <c r="AO22" s="46">
        <v>0.43600220953394453</v>
      </c>
      <c r="AP22" s="49">
        <v>1046262.6456999998</v>
      </c>
      <c r="AQ22" s="50">
        <v>0.44265366525036359</v>
      </c>
    </row>
    <row r="23" spans="1:43" ht="39" customHeight="1" x14ac:dyDescent="0.25">
      <c r="A23" s="55" t="s">
        <v>60</v>
      </c>
      <c r="B23" s="40" t="s">
        <v>61</v>
      </c>
      <c r="C23" s="41" t="s">
        <v>62</v>
      </c>
      <c r="D23" s="42">
        <v>673232.4</v>
      </c>
      <c r="E23" s="43">
        <v>3.5671628325582766E-2</v>
      </c>
      <c r="F23" s="42">
        <v>789399.2</v>
      </c>
      <c r="G23" s="81">
        <v>4.3569854557783408E-2</v>
      </c>
      <c r="H23" s="42">
        <v>821461.86600000004</v>
      </c>
      <c r="I23" s="81">
        <v>3.7609622591412484E-2</v>
      </c>
      <c r="J23" s="42">
        <v>918397.28899999999</v>
      </c>
      <c r="K23" s="81">
        <v>3.9465085107994263E-2</v>
      </c>
      <c r="L23" s="44">
        <v>1014311.1</v>
      </c>
      <c r="M23" s="45">
        <v>4.6920553099699815E-2</v>
      </c>
      <c r="N23" s="44">
        <v>1222530.6000000001</v>
      </c>
      <c r="O23" s="46">
        <f t="shared" si="0"/>
        <v>5.8578345886570272E-2</v>
      </c>
      <c r="P23" s="44">
        <v>1407134.5889999999</v>
      </c>
      <c r="Q23" s="46">
        <f t="shared" si="1"/>
        <v>5.8006595789306011E-2</v>
      </c>
      <c r="R23" s="44">
        <v>1557327.9056200001</v>
      </c>
      <c r="S23" s="46">
        <f t="shared" si="2"/>
        <v>5.6896280472783611E-2</v>
      </c>
      <c r="T23" s="44">
        <v>1539389.38041</v>
      </c>
      <c r="U23" s="46">
        <f t="shared" si="3"/>
        <v>5.1053686950378048E-2</v>
      </c>
      <c r="V23" s="44">
        <v>2145792.6003899998</v>
      </c>
      <c r="W23" s="46">
        <v>6.597991238695311E-2</v>
      </c>
      <c r="X23" s="44">
        <v>2276483.5748200002</v>
      </c>
      <c r="Y23" s="46">
        <v>6.0988886304407686E-2</v>
      </c>
      <c r="Z23" s="47">
        <v>2364916.8120900001</v>
      </c>
      <c r="AA23" s="46">
        <v>5.0615328372639795E-2</v>
      </c>
      <c r="AB23" s="44">
        <v>2379533.5</v>
      </c>
      <c r="AC23" s="46">
        <v>5.7787621225041275E-2</v>
      </c>
      <c r="AD23" s="44">
        <v>3226473.6</v>
      </c>
      <c r="AE23" s="46">
        <v>6.9106827100569049E-2</v>
      </c>
      <c r="AF23" s="44">
        <v>846940.10000000009</v>
      </c>
      <c r="AG23" s="48">
        <f t="shared" si="4"/>
        <v>0.35592694954704363</v>
      </c>
      <c r="AH23" s="44">
        <v>3320227.8</v>
      </c>
      <c r="AI23" s="46">
        <v>7.1061451087765307E-2</v>
      </c>
      <c r="AJ23" s="44">
        <v>940694.29999999981</v>
      </c>
      <c r="AK23" s="46">
        <v>0.39532719333432365</v>
      </c>
      <c r="AL23" s="44">
        <v>93754.199999999721</v>
      </c>
      <c r="AM23" s="46">
        <v>2.9057792383610302E-2</v>
      </c>
      <c r="AN23" s="44">
        <v>955310.98790999968</v>
      </c>
      <c r="AO23" s="46">
        <v>0.40395120159247444</v>
      </c>
      <c r="AP23" s="49">
        <v>1043744.2251799996</v>
      </c>
      <c r="AQ23" s="50">
        <v>0.45848967975203936</v>
      </c>
    </row>
    <row r="24" spans="1:43" ht="40.5" customHeight="1" x14ac:dyDescent="0.25">
      <c r="A24" s="39" t="s">
        <v>63</v>
      </c>
      <c r="B24" s="40" t="s">
        <v>64</v>
      </c>
      <c r="C24" s="41" t="s">
        <v>65</v>
      </c>
      <c r="D24" s="42">
        <v>482216.3</v>
      </c>
      <c r="E24" s="43">
        <v>2.5550524048066785E-2</v>
      </c>
      <c r="F24" s="42">
        <v>463933.9</v>
      </c>
      <c r="G24" s="81">
        <v>2.5606223755262527E-2</v>
      </c>
      <c r="H24" s="42">
        <v>424508.78100000002</v>
      </c>
      <c r="I24" s="81">
        <v>1.9435613144031905E-2</v>
      </c>
      <c r="J24" s="42">
        <v>394012.16399999999</v>
      </c>
      <c r="K24" s="81">
        <v>1.6931369214707028E-2</v>
      </c>
      <c r="L24" s="44">
        <v>349585.5</v>
      </c>
      <c r="M24" s="45">
        <v>1.6171315699527601E-2</v>
      </c>
      <c r="N24" s="44">
        <v>344058.1</v>
      </c>
      <c r="O24" s="46">
        <f t="shared" si="0"/>
        <v>1.6485766807698869E-2</v>
      </c>
      <c r="P24" s="44">
        <v>318225.24900000001</v>
      </c>
      <c r="Q24" s="46">
        <f t="shared" si="1"/>
        <v>1.3118264260572632E-2</v>
      </c>
      <c r="R24" s="44">
        <v>297868.29765999998</v>
      </c>
      <c r="S24" s="46">
        <f t="shared" si="2"/>
        <v>1.0882485407507555E-2</v>
      </c>
      <c r="T24" s="44">
        <v>228659.35810000001</v>
      </c>
      <c r="U24" s="46">
        <f t="shared" si="3"/>
        <v>7.5834635702128677E-3</v>
      </c>
      <c r="V24" s="44">
        <v>60089.467989999997</v>
      </c>
      <c r="W24" s="46">
        <v>1.8476612477078332E-3</v>
      </c>
      <c r="X24" s="44">
        <v>1207.6887999999999</v>
      </c>
      <c r="Y24" s="46">
        <v>3.2354986317057191E-5</v>
      </c>
      <c r="Z24" s="47">
        <v>-3885.9342099999999</v>
      </c>
      <c r="AA24" s="46">
        <v>-8.3169029484720576E-5</v>
      </c>
      <c r="AB24" s="44">
        <v>0</v>
      </c>
      <c r="AC24" s="46">
        <v>0</v>
      </c>
      <c r="AD24" s="44">
        <v>900.9</v>
      </c>
      <c r="AE24" s="46">
        <v>1.9296094824672565E-5</v>
      </c>
      <c r="AF24" s="44">
        <v>900.9</v>
      </c>
      <c r="AG24" s="48">
        <v>0</v>
      </c>
      <c r="AH24" s="44">
        <v>1091</v>
      </c>
      <c r="AI24" s="46">
        <v>2.3350218059360853E-5</v>
      </c>
      <c r="AJ24" s="44">
        <v>1091</v>
      </c>
      <c r="AK24" s="46">
        <v>-1</v>
      </c>
      <c r="AL24" s="44">
        <v>190.10000000000002</v>
      </c>
      <c r="AM24" s="46">
        <v>0.21101121101121104</v>
      </c>
      <c r="AN24" s="44">
        <v>4976.9342099999994</v>
      </c>
      <c r="AO24" s="46">
        <v>-1.2807561685404858</v>
      </c>
      <c r="AP24" s="49">
        <v>-116.6887999999999</v>
      </c>
      <c r="AQ24" s="50">
        <v>-9.6621579996436099E-2</v>
      </c>
    </row>
    <row r="25" spans="1:43" ht="24.75" customHeight="1" x14ac:dyDescent="0.25">
      <c r="A25" s="39" t="s">
        <v>66</v>
      </c>
      <c r="B25" s="40" t="s">
        <v>67</v>
      </c>
      <c r="C25" s="41" t="s">
        <v>68</v>
      </c>
      <c r="D25" s="42">
        <v>611.5</v>
      </c>
      <c r="E25" s="43">
        <v>3.2400699552032643E-5</v>
      </c>
      <c r="F25" s="42">
        <v>167.6</v>
      </c>
      <c r="G25" s="81">
        <v>9.2504624072136119E-6</v>
      </c>
      <c r="H25" s="42">
        <v>652.44000000000005</v>
      </c>
      <c r="I25" s="81">
        <v>2.9871164054182842E-5</v>
      </c>
      <c r="J25" s="42">
        <v>549.24599999999998</v>
      </c>
      <c r="K25" s="81">
        <v>2.360202974774397E-5</v>
      </c>
      <c r="L25" s="44">
        <v>1201.4000000000001</v>
      </c>
      <c r="M25" s="45">
        <v>5.5575012926487113E-5</v>
      </c>
      <c r="N25" s="44">
        <v>149.69999999999999</v>
      </c>
      <c r="O25" s="46">
        <f t="shared" si="0"/>
        <v>7.1729725040989309E-6</v>
      </c>
      <c r="P25" s="44">
        <v>165.24299999999999</v>
      </c>
      <c r="Q25" s="46">
        <f t="shared" si="1"/>
        <v>6.8118458482526107E-6</v>
      </c>
      <c r="R25" s="44">
        <v>299.23676</v>
      </c>
      <c r="S25" s="46">
        <f t="shared" si="2"/>
        <v>1.0932481568773339E-5</v>
      </c>
      <c r="T25" s="44">
        <v>201.91</v>
      </c>
      <c r="U25" s="46">
        <f t="shared" si="3"/>
        <v>6.6963239212455392E-6</v>
      </c>
      <c r="V25" s="44">
        <v>68.21781</v>
      </c>
      <c r="W25" s="46">
        <v>2.0975956046319444E-6</v>
      </c>
      <c r="X25" s="44">
        <v>412.94679000000002</v>
      </c>
      <c r="Y25" s="46">
        <v>1.1063187586175091E-5</v>
      </c>
      <c r="Z25" s="47">
        <v>536.49246000000005</v>
      </c>
      <c r="AA25" s="46">
        <v>1.1482324407152091E-5</v>
      </c>
      <c r="AB25" s="44">
        <v>524.5</v>
      </c>
      <c r="AC25" s="46">
        <v>1.2737625813015093E-5</v>
      </c>
      <c r="AD25" s="44">
        <v>1063.5999999999999</v>
      </c>
      <c r="AE25" s="46">
        <v>2.2780915146544274E-5</v>
      </c>
      <c r="AF25" s="44">
        <v>539.09999999999991</v>
      </c>
      <c r="AG25" s="48">
        <f t="shared" si="4"/>
        <v>1.0278360343183983</v>
      </c>
      <c r="AH25" s="44">
        <v>1063.5999999999999</v>
      </c>
      <c r="AI25" s="46">
        <v>2.2763787285001099E-5</v>
      </c>
      <c r="AJ25" s="44">
        <v>539.09999999999991</v>
      </c>
      <c r="AK25" s="46">
        <v>1.0278360343183983</v>
      </c>
      <c r="AL25" s="44">
        <v>0</v>
      </c>
      <c r="AM25" s="46">
        <v>0</v>
      </c>
      <c r="AN25" s="44">
        <v>527.10753999999986</v>
      </c>
      <c r="AO25" s="46">
        <v>0.98250689301392946</v>
      </c>
      <c r="AP25" s="49">
        <v>650.65320999999994</v>
      </c>
      <c r="AQ25" s="50">
        <v>1.5756345024500613</v>
      </c>
    </row>
    <row r="26" spans="1:43" ht="38.25" x14ac:dyDescent="0.25">
      <c r="A26" s="39" t="s">
        <v>69</v>
      </c>
      <c r="B26" s="40" t="s">
        <v>70</v>
      </c>
      <c r="C26" s="41" t="s">
        <v>71</v>
      </c>
      <c r="D26" s="42">
        <v>0</v>
      </c>
      <c r="E26" s="43">
        <v>0</v>
      </c>
      <c r="F26" s="42">
        <v>10797.6</v>
      </c>
      <c r="G26" s="81">
        <v>5.9595938477404365E-4</v>
      </c>
      <c r="H26" s="42">
        <v>21267.5</v>
      </c>
      <c r="I26" s="81">
        <v>9.7370636613686092E-4</v>
      </c>
      <c r="J26" s="42">
        <v>54250.163999999997</v>
      </c>
      <c r="K26" s="81">
        <v>2.3312213189499585E-3</v>
      </c>
      <c r="L26" s="44">
        <v>81067.399999999994</v>
      </c>
      <c r="M26" s="45">
        <v>3.7500597660368742E-3</v>
      </c>
      <c r="N26" s="44">
        <v>93067.7</v>
      </c>
      <c r="O26" s="46">
        <f t="shared" si="0"/>
        <v>4.4593991524363935E-3</v>
      </c>
      <c r="P26" s="44">
        <v>98624.740999999995</v>
      </c>
      <c r="Q26" s="46">
        <f t="shared" si="1"/>
        <v>4.0656277876572021E-3</v>
      </c>
      <c r="R26" s="44">
        <v>90602.528640000004</v>
      </c>
      <c r="S26" s="46">
        <f t="shared" si="2"/>
        <v>3.31012297567003E-3</v>
      </c>
      <c r="T26" s="44">
        <v>84664.739199999996</v>
      </c>
      <c r="U26" s="46">
        <f t="shared" si="3"/>
        <v>2.807897173943712E-3</v>
      </c>
      <c r="V26" s="44">
        <v>88173.91287</v>
      </c>
      <c r="W26" s="46">
        <v>2.7112159138399784E-3</v>
      </c>
      <c r="X26" s="44">
        <v>85510.343890000004</v>
      </c>
      <c r="Y26" s="46">
        <v>2.2908931560248016E-3</v>
      </c>
      <c r="Z26" s="47">
        <v>12995.27125</v>
      </c>
      <c r="AA26" s="46">
        <v>2.78132371611405E-4</v>
      </c>
      <c r="AB26" s="44">
        <v>84182.8</v>
      </c>
      <c r="AC26" s="46">
        <v>2.0444022998892032E-3</v>
      </c>
      <c r="AD26" s="44">
        <v>84182.8</v>
      </c>
      <c r="AE26" s="46">
        <v>1.8030850165461712E-3</v>
      </c>
      <c r="AF26" s="44">
        <v>0</v>
      </c>
      <c r="AG26" s="48">
        <f t="shared" si="4"/>
        <v>0</v>
      </c>
      <c r="AH26" s="44">
        <v>87494.7</v>
      </c>
      <c r="AI26" s="46">
        <v>1.8726125793202199E-3</v>
      </c>
      <c r="AJ26" s="44">
        <v>3311.8999999999942</v>
      </c>
      <c r="AK26" s="46">
        <v>3.93417657763818E-2</v>
      </c>
      <c r="AL26" s="44">
        <v>3311.8999999999942</v>
      </c>
      <c r="AM26" s="46">
        <v>3.93417657763818E-2</v>
      </c>
      <c r="AN26" s="44">
        <v>74499.428749999992</v>
      </c>
      <c r="AO26" s="46">
        <v>5.7328105983166759</v>
      </c>
      <c r="AP26" s="49">
        <v>1984.3561099999934</v>
      </c>
      <c r="AQ26" s="50">
        <v>2.3206035898448229E-2</v>
      </c>
    </row>
    <row r="27" spans="1:43" ht="15.75" x14ac:dyDescent="0.25">
      <c r="A27" s="39" t="s">
        <v>72</v>
      </c>
      <c r="B27" s="40" t="s">
        <v>73</v>
      </c>
      <c r="C27" s="41" t="s">
        <v>74</v>
      </c>
      <c r="D27" s="42">
        <v>1072291.1000000001</v>
      </c>
      <c r="E27" s="81">
        <v>5.6815996342467034E-2</v>
      </c>
      <c r="F27" s="42">
        <v>1097287.6000000001</v>
      </c>
      <c r="G27" s="81">
        <v>6.0563351394401242E-2</v>
      </c>
      <c r="H27" s="42">
        <v>583465.70499999996</v>
      </c>
      <c r="I27" s="81">
        <v>2.6713260673846558E-2</v>
      </c>
      <c r="J27" s="42">
        <v>634912.12300000002</v>
      </c>
      <c r="K27" s="81">
        <v>2.7283247969487771E-2</v>
      </c>
      <c r="L27" s="44">
        <v>563424.80000000005</v>
      </c>
      <c r="M27" s="45">
        <v>2.606321004087183E-2</v>
      </c>
      <c r="N27" s="44">
        <v>590441.19999999995</v>
      </c>
      <c r="O27" s="46">
        <f t="shared" si="0"/>
        <v>2.829137269797714E-2</v>
      </c>
      <c r="P27" s="44">
        <v>635647.19700000004</v>
      </c>
      <c r="Q27" s="46">
        <f t="shared" si="1"/>
        <v>2.6203413880393479E-2</v>
      </c>
      <c r="R27" s="44">
        <v>644063.74465000001</v>
      </c>
      <c r="S27" s="46">
        <f t="shared" si="2"/>
        <v>2.3530581662163642E-2</v>
      </c>
      <c r="T27" s="44">
        <f>T28+T29+T30</f>
        <v>790197.35486999992</v>
      </c>
      <c r="U27" s="46">
        <f t="shared" si="3"/>
        <v>2.6206812193159977E-2</v>
      </c>
      <c r="V27" s="44">
        <v>1001998.6438800001</v>
      </c>
      <c r="W27" s="46">
        <v>3.0809959323670123E-2</v>
      </c>
      <c r="X27" s="44">
        <v>1184672.6000600001</v>
      </c>
      <c r="Y27" s="46">
        <v>3.1738363198477851E-2</v>
      </c>
      <c r="Z27" s="47">
        <v>1228457.7736599999</v>
      </c>
      <c r="AA27" s="46">
        <v>2.6292169469915635E-2</v>
      </c>
      <c r="AB27" s="44">
        <v>1216212.1000000001</v>
      </c>
      <c r="AC27" s="46">
        <v>2.9536043163129255E-2</v>
      </c>
      <c r="AD27" s="44">
        <v>1252176.8999999999</v>
      </c>
      <c r="AE27" s="46">
        <v>2.6819984681612313E-2</v>
      </c>
      <c r="AF27" s="44">
        <v>35964.800000000047</v>
      </c>
      <c r="AG27" s="48">
        <f t="shared" si="4"/>
        <v>2.9571157859718748E-2</v>
      </c>
      <c r="AH27" s="44">
        <v>1379854.8</v>
      </c>
      <c r="AI27" s="46">
        <v>2.9532456892993362E-2</v>
      </c>
      <c r="AJ27" s="44">
        <v>163642.69999999995</v>
      </c>
      <c r="AK27" s="46">
        <v>0.13455111982523438</v>
      </c>
      <c r="AL27" s="44">
        <v>127677.90000000014</v>
      </c>
      <c r="AM27" s="46">
        <v>0.10196474635492808</v>
      </c>
      <c r="AN27" s="44">
        <v>151397.0263400001</v>
      </c>
      <c r="AO27" s="46">
        <v>0.1232415387701411</v>
      </c>
      <c r="AP27" s="49">
        <v>195182.19993999996</v>
      </c>
      <c r="AQ27" s="50">
        <v>0.16475623723391136</v>
      </c>
    </row>
    <row r="28" spans="1:43" ht="15.75" x14ac:dyDescent="0.25">
      <c r="A28" s="39" t="s">
        <v>75</v>
      </c>
      <c r="B28" s="40" t="s">
        <v>76</v>
      </c>
      <c r="C28" s="41" t="s">
        <v>77</v>
      </c>
      <c r="D28" s="42">
        <v>86326.7</v>
      </c>
      <c r="E28" s="43">
        <v>4.5740727228429376E-3</v>
      </c>
      <c r="F28" s="42">
        <v>105841.60000000001</v>
      </c>
      <c r="G28" s="81">
        <v>5.8417884362729142E-3</v>
      </c>
      <c r="H28" s="42">
        <v>99132.256999999998</v>
      </c>
      <c r="I28" s="81">
        <v>4.5386486296186855E-3</v>
      </c>
      <c r="J28" s="42">
        <v>101901.679</v>
      </c>
      <c r="K28" s="81">
        <v>4.3788875278164196E-3</v>
      </c>
      <c r="L28" s="44">
        <v>72939.7</v>
      </c>
      <c r="M28" s="45">
        <v>3.3740842103829626E-3</v>
      </c>
      <c r="N28" s="44">
        <v>124089.8</v>
      </c>
      <c r="O28" s="46">
        <f t="shared" si="0"/>
        <v>5.9458431759461293E-3</v>
      </c>
      <c r="P28" s="44">
        <v>188330.26800000001</v>
      </c>
      <c r="Q28" s="46">
        <f t="shared" si="1"/>
        <v>7.7635769997888059E-3</v>
      </c>
      <c r="R28" s="44">
        <v>219212.11765</v>
      </c>
      <c r="S28" s="46">
        <f t="shared" si="2"/>
        <v>8.0088169510336826E-3</v>
      </c>
      <c r="T28" s="44">
        <v>166897.12218999999</v>
      </c>
      <c r="U28" s="46">
        <f t="shared" si="3"/>
        <v>5.5351255099199475E-3</v>
      </c>
      <c r="V28" s="44">
        <v>195954.06632000001</v>
      </c>
      <c r="W28" s="46">
        <v>6.0252943948594729E-3</v>
      </c>
      <c r="X28" s="44">
        <v>298285.89399000001</v>
      </c>
      <c r="Y28" s="46">
        <v>7.9913269201615702E-3</v>
      </c>
      <c r="Z28" s="47">
        <v>343776.53495</v>
      </c>
      <c r="AA28" s="46">
        <v>7.3577058247240945E-3</v>
      </c>
      <c r="AB28" s="44">
        <v>347711</v>
      </c>
      <c r="AC28" s="46">
        <v>8.4442566426487908E-3</v>
      </c>
      <c r="AD28" s="44">
        <v>347711</v>
      </c>
      <c r="AE28" s="46">
        <v>7.4475129621286735E-3</v>
      </c>
      <c r="AF28" s="44">
        <v>0</v>
      </c>
      <c r="AG28" s="48">
        <f t="shared" si="4"/>
        <v>0</v>
      </c>
      <c r="AH28" s="44">
        <v>448768.2</v>
      </c>
      <c r="AI28" s="46">
        <v>9.6047986508770514E-3</v>
      </c>
      <c r="AJ28" s="44">
        <v>101057.20000000001</v>
      </c>
      <c r="AK28" s="46">
        <v>0.29063561405880173</v>
      </c>
      <c r="AL28" s="44">
        <v>101057.20000000001</v>
      </c>
      <c r="AM28" s="46">
        <v>0.29063561405880173</v>
      </c>
      <c r="AN28" s="44">
        <v>104991.66505000001</v>
      </c>
      <c r="AO28" s="46">
        <v>0.3054067231938048</v>
      </c>
      <c r="AP28" s="49">
        <v>150482.30601</v>
      </c>
      <c r="AQ28" s="50">
        <v>0.50449018556353487</v>
      </c>
    </row>
    <row r="29" spans="1:43" ht="15.75" x14ac:dyDescent="0.25">
      <c r="A29" s="39" t="s">
        <v>78</v>
      </c>
      <c r="B29" s="40" t="s">
        <v>79</v>
      </c>
      <c r="C29" s="41" t="s">
        <v>80</v>
      </c>
      <c r="D29" s="42">
        <v>668694.4</v>
      </c>
      <c r="E29" s="43">
        <v>3.5431179634549038E-2</v>
      </c>
      <c r="F29" s="42">
        <v>660850.5</v>
      </c>
      <c r="G29" s="81">
        <v>3.647477748829546E-2</v>
      </c>
      <c r="H29" s="42">
        <v>0</v>
      </c>
      <c r="I29" s="81">
        <v>0</v>
      </c>
      <c r="J29" s="42">
        <v>0</v>
      </c>
      <c r="K29" s="81">
        <v>0</v>
      </c>
      <c r="L29" s="44">
        <v>0</v>
      </c>
      <c r="M29" s="45">
        <v>0</v>
      </c>
      <c r="N29" s="44">
        <v>0</v>
      </c>
      <c r="O29" s="46">
        <f t="shared" si="0"/>
        <v>0</v>
      </c>
      <c r="P29" s="44">
        <v>0</v>
      </c>
      <c r="Q29" s="46">
        <f t="shared" si="1"/>
        <v>0</v>
      </c>
      <c r="R29" s="44">
        <v>0</v>
      </c>
      <c r="S29" s="46">
        <f t="shared" si="2"/>
        <v>0</v>
      </c>
      <c r="T29" s="44">
        <v>211291.57795000001</v>
      </c>
      <c r="U29" s="46">
        <f t="shared" si="3"/>
        <v>7.007462967581108E-3</v>
      </c>
      <c r="V29" s="44">
        <v>217264.51712</v>
      </c>
      <c r="W29" s="46">
        <v>6.6805588768298748E-3</v>
      </c>
      <c r="X29" s="44">
        <v>225549.81250999999</v>
      </c>
      <c r="Y29" s="46">
        <v>6.0426668671398343E-3</v>
      </c>
      <c r="Z29" s="47">
        <v>234444.8131</v>
      </c>
      <c r="AA29" s="46">
        <v>5.0177245726591201E-3</v>
      </c>
      <c r="AB29" s="44">
        <v>235046.6</v>
      </c>
      <c r="AC29" s="46">
        <v>5.7081709045213218E-3</v>
      </c>
      <c r="AD29" s="44">
        <v>235046.6</v>
      </c>
      <c r="AE29" s="46">
        <v>5.0343894792062192E-3</v>
      </c>
      <c r="AF29" s="44">
        <v>0</v>
      </c>
      <c r="AG29" s="48">
        <f t="shared" si="4"/>
        <v>0</v>
      </c>
      <c r="AH29" s="44">
        <v>243717</v>
      </c>
      <c r="AI29" s="46">
        <v>5.2161733224319424E-3</v>
      </c>
      <c r="AJ29" s="44">
        <v>8670.3999999999942</v>
      </c>
      <c r="AK29" s="46">
        <v>3.6888004336161399E-2</v>
      </c>
      <c r="AL29" s="44">
        <v>8670.3999999999942</v>
      </c>
      <c r="AM29" s="46">
        <v>3.6888004336161399E-2</v>
      </c>
      <c r="AN29" s="44">
        <v>9272.1869000000006</v>
      </c>
      <c r="AO29" s="46">
        <v>3.9549550179406381E-2</v>
      </c>
      <c r="AP29" s="49">
        <v>18167.187490000011</v>
      </c>
      <c r="AQ29" s="50">
        <v>8.0546231840447888E-2</v>
      </c>
    </row>
    <row r="30" spans="1:43" ht="15.75" x14ac:dyDescent="0.25">
      <c r="A30" s="39" t="s">
        <v>81</v>
      </c>
      <c r="B30" s="40" t="s">
        <v>82</v>
      </c>
      <c r="C30" s="41" t="s">
        <v>83</v>
      </c>
      <c r="D30" s="42">
        <v>317270</v>
      </c>
      <c r="E30" s="43">
        <v>1.6810743985075056E-2</v>
      </c>
      <c r="F30" s="42">
        <v>330595.5</v>
      </c>
      <c r="G30" s="81">
        <v>1.8246785469832862E-2</v>
      </c>
      <c r="H30" s="42">
        <v>484333.44799999997</v>
      </c>
      <c r="I30" s="81">
        <v>2.2174612044227871E-2</v>
      </c>
      <c r="J30" s="42">
        <v>533010.44400000002</v>
      </c>
      <c r="K30" s="81">
        <v>2.2904360441671351E-2</v>
      </c>
      <c r="L30" s="44">
        <v>490485.1</v>
      </c>
      <c r="M30" s="45">
        <v>2.2689125830488863E-2</v>
      </c>
      <c r="N30" s="44">
        <v>466351.5</v>
      </c>
      <c r="O30" s="46">
        <f t="shared" si="0"/>
        <v>2.2345534313595809E-2</v>
      </c>
      <c r="P30" s="44">
        <v>447316.929</v>
      </c>
      <c r="Q30" s="46">
        <f t="shared" si="1"/>
        <v>1.8439836880604674E-2</v>
      </c>
      <c r="R30" s="44">
        <v>424851.62699999998</v>
      </c>
      <c r="S30" s="46">
        <f t="shared" si="2"/>
        <v>1.5521764711129959E-2</v>
      </c>
      <c r="T30" s="44">
        <v>412008.65473000001</v>
      </c>
      <c r="U30" s="46">
        <f t="shared" si="3"/>
        <v>1.3664223715658922E-2</v>
      </c>
      <c r="V30" s="44">
        <v>588780.06044000003</v>
      </c>
      <c r="W30" s="46">
        <v>1.8104106051980772E-2</v>
      </c>
      <c r="X30" s="44">
        <v>660836.89356</v>
      </c>
      <c r="Y30" s="46">
        <v>1.7704369411176441E-2</v>
      </c>
      <c r="Z30" s="47">
        <v>650236.42561000003</v>
      </c>
      <c r="AA30" s="46">
        <v>1.3916739072532422E-2</v>
      </c>
      <c r="AB30" s="44">
        <v>633454.5</v>
      </c>
      <c r="AC30" s="46">
        <v>1.5383615615959139E-2</v>
      </c>
      <c r="AD30" s="44">
        <v>669419.30000000005</v>
      </c>
      <c r="AE30" s="46">
        <v>1.4338082240277425E-2</v>
      </c>
      <c r="AF30" s="44">
        <v>35964.800000000047</v>
      </c>
      <c r="AG30" s="48">
        <f t="shared" si="4"/>
        <v>5.677566423476358E-2</v>
      </c>
      <c r="AH30" s="44">
        <v>687369.6</v>
      </c>
      <c r="AI30" s="46">
        <v>1.4711484919684367E-2</v>
      </c>
      <c r="AJ30" s="44">
        <v>53915.099999999977</v>
      </c>
      <c r="AK30" s="46">
        <v>8.5112821836453884E-2</v>
      </c>
      <c r="AL30" s="44">
        <v>17950.29999999993</v>
      </c>
      <c r="AM30" s="46">
        <v>2.6814733306912319E-2</v>
      </c>
      <c r="AN30" s="44">
        <v>37133.174389999942</v>
      </c>
      <c r="AO30" s="46">
        <v>5.7107188904658109E-2</v>
      </c>
      <c r="AP30" s="49">
        <v>26532.70643999998</v>
      </c>
      <c r="AQ30" s="50">
        <v>4.0150159136947416E-2</v>
      </c>
    </row>
    <row r="31" spans="1:43" ht="15.75" x14ac:dyDescent="0.25">
      <c r="A31" s="39" t="s">
        <v>84</v>
      </c>
      <c r="B31" s="40" t="s">
        <v>85</v>
      </c>
      <c r="C31" s="41" t="s">
        <v>86</v>
      </c>
      <c r="D31" s="42">
        <v>44213.8</v>
      </c>
      <c r="E31" s="81">
        <v>2.3426950937917592E-3</v>
      </c>
      <c r="F31" s="42">
        <v>50355.5</v>
      </c>
      <c r="G31" s="81">
        <v>2.7793058457425122E-3</v>
      </c>
      <c r="H31" s="42">
        <v>61181.933000000005</v>
      </c>
      <c r="I31" s="81">
        <v>2.801139656972324E-3</v>
      </c>
      <c r="J31" s="42">
        <v>68892.698999999993</v>
      </c>
      <c r="K31" s="81">
        <v>2.9604358178309375E-3</v>
      </c>
      <c r="L31" s="44">
        <v>74140.100000000006</v>
      </c>
      <c r="M31" s="45">
        <v>3.4296129647669775E-3</v>
      </c>
      <c r="N31" s="44">
        <v>74164.899999999994</v>
      </c>
      <c r="O31" s="46">
        <f t="shared" si="0"/>
        <v>3.5536592416115348E-3</v>
      </c>
      <c r="P31" s="44">
        <v>83400.456999999995</v>
      </c>
      <c r="Q31" s="46">
        <f t="shared" si="1"/>
        <v>3.4380340272073271E-3</v>
      </c>
      <c r="R31" s="44">
        <v>92974.052989999996</v>
      </c>
      <c r="S31" s="46">
        <f t="shared" si="2"/>
        <v>3.3967655601114337E-3</v>
      </c>
      <c r="T31" s="44">
        <f>T32+T33</f>
        <v>110607.63515999999</v>
      </c>
      <c r="U31" s="46">
        <f t="shared" si="3"/>
        <v>3.6682905908291177E-3</v>
      </c>
      <c r="V31" s="44">
        <v>101983.3884</v>
      </c>
      <c r="W31" s="46">
        <v>3.1358366276095992E-3</v>
      </c>
      <c r="X31" s="44">
        <v>106618.65783</v>
      </c>
      <c r="Y31" s="46">
        <v>2.8564024235652867E-3</v>
      </c>
      <c r="Z31" s="47">
        <v>92689.641080000001</v>
      </c>
      <c r="AA31" s="46">
        <v>1.9837977369953175E-3</v>
      </c>
      <c r="AB31" s="44">
        <v>100085.2</v>
      </c>
      <c r="AC31" s="46">
        <v>2.430596429019596E-3</v>
      </c>
      <c r="AD31" s="44">
        <v>134055.20000000001</v>
      </c>
      <c r="AE31" s="46">
        <v>2.8712863258302207E-3</v>
      </c>
      <c r="AF31" s="44">
        <v>0</v>
      </c>
      <c r="AG31" s="48">
        <f t="shared" si="4"/>
        <v>0</v>
      </c>
      <c r="AH31" s="44">
        <v>175747</v>
      </c>
      <c r="AI31" s="46">
        <v>3.7614397555256569E-3</v>
      </c>
      <c r="AJ31" s="44">
        <v>75661.8</v>
      </c>
      <c r="AK31" s="46">
        <v>0.75597391022848537</v>
      </c>
      <c r="AL31" s="44">
        <v>41691.799999999988</v>
      </c>
      <c r="AM31" s="46">
        <v>0.31100472044351868</v>
      </c>
      <c r="AN31" s="44">
        <v>83057.358919999999</v>
      </c>
      <c r="AO31" s="46">
        <v>0.89608027339660945</v>
      </c>
      <c r="AP31" s="49">
        <v>69128.342170000004</v>
      </c>
      <c r="AQ31" s="50">
        <v>0.64837002806978594</v>
      </c>
    </row>
    <row r="32" spans="1:43" ht="43.5" hidden="1" customHeight="1" x14ac:dyDescent="0.25">
      <c r="A32" s="55" t="s">
        <v>87</v>
      </c>
      <c r="B32" s="40" t="s">
        <v>88</v>
      </c>
      <c r="C32" s="41" t="s">
        <v>89</v>
      </c>
      <c r="D32" s="42">
        <v>31673.7</v>
      </c>
      <c r="E32" s="43">
        <v>1.6782502655784404E-3</v>
      </c>
      <c r="F32" s="42">
        <v>37458.1</v>
      </c>
      <c r="G32" s="81">
        <v>2.067450751167352E-3</v>
      </c>
      <c r="H32" s="42">
        <v>48481.133000000002</v>
      </c>
      <c r="I32" s="81">
        <v>2.2196491284649277E-3</v>
      </c>
      <c r="J32" s="42">
        <v>67064.298999999999</v>
      </c>
      <c r="K32" s="81">
        <v>2.8818663768322324E-3</v>
      </c>
      <c r="L32" s="44">
        <v>72094.100000000006</v>
      </c>
      <c r="M32" s="45">
        <v>3.334967986868199E-3</v>
      </c>
      <c r="N32" s="44">
        <v>71917.3</v>
      </c>
      <c r="O32" s="46">
        <f t="shared" si="0"/>
        <v>3.4459640311892727E-3</v>
      </c>
      <c r="P32" s="44">
        <v>80913.857000000004</v>
      </c>
      <c r="Q32" s="46">
        <f t="shared" si="1"/>
        <v>3.335528408898141E-3</v>
      </c>
      <c r="R32" s="44">
        <v>91139.052989999996</v>
      </c>
      <c r="S32" s="46">
        <f t="shared" si="2"/>
        <v>3.3297246535105903E-3</v>
      </c>
      <c r="T32" s="44">
        <v>106094.23516</v>
      </c>
      <c r="U32" s="46">
        <f t="shared" si="3"/>
        <v>3.5186041543665866E-3</v>
      </c>
      <c r="V32" s="44">
        <v>99256.787400000001</v>
      </c>
      <c r="W32" s="46">
        <v>3.0519977258156973E-3</v>
      </c>
      <c r="X32" s="44">
        <v>104413.25783</v>
      </c>
      <c r="Y32" s="46">
        <v>2.7973179252875533E-3</v>
      </c>
      <c r="Z32" s="47">
        <v>92815.642080000005</v>
      </c>
      <c r="AA32" s="46">
        <v>1.9864944838566354E-3</v>
      </c>
      <c r="AB32" s="44"/>
      <c r="AC32" s="46">
        <v>0</v>
      </c>
      <c r="AD32" s="44"/>
      <c r="AE32" s="46">
        <v>0</v>
      </c>
      <c r="AF32" s="44">
        <v>0</v>
      </c>
      <c r="AG32" s="48" t="e">
        <f t="shared" si="4"/>
        <v>#DIV/0!</v>
      </c>
      <c r="AH32" s="44"/>
      <c r="AI32" s="46">
        <v>0</v>
      </c>
      <c r="AJ32" s="44">
        <v>0</v>
      </c>
      <c r="AK32" s="46" t="e">
        <v>#DIV/0!</v>
      </c>
      <c r="AL32" s="44">
        <v>0</v>
      </c>
      <c r="AM32" s="46" t="e">
        <v>#DIV/0!</v>
      </c>
      <c r="AN32" s="44">
        <v>-92815.642080000005</v>
      </c>
      <c r="AO32" s="46">
        <v>-1</v>
      </c>
      <c r="AP32" s="49">
        <v>-104413.25783</v>
      </c>
      <c r="AQ32" s="50">
        <v>-1</v>
      </c>
    </row>
    <row r="33" spans="1:43" ht="58.5" hidden="1" customHeight="1" x14ac:dyDescent="0.25">
      <c r="A33" s="55" t="s">
        <v>90</v>
      </c>
      <c r="B33" s="56" t="s">
        <v>91</v>
      </c>
      <c r="C33" s="57" t="s">
        <v>92</v>
      </c>
      <c r="D33" s="58">
        <v>12540.1</v>
      </c>
      <c r="E33" s="43">
        <v>6.6444482821331893E-4</v>
      </c>
      <c r="F33" s="42">
        <v>12897.4</v>
      </c>
      <c r="G33" s="81">
        <v>7.1185509457516016E-4</v>
      </c>
      <c r="H33" s="42">
        <v>12700.8</v>
      </c>
      <c r="I33" s="81">
        <v>5.8149052850739588E-4</v>
      </c>
      <c r="J33" s="42">
        <v>1828.4</v>
      </c>
      <c r="K33" s="81">
        <v>7.8569440998705638E-5</v>
      </c>
      <c r="L33" s="44">
        <v>2046</v>
      </c>
      <c r="M33" s="45">
        <v>9.4644977898778606E-5</v>
      </c>
      <c r="N33" s="44">
        <v>2247.6</v>
      </c>
      <c r="O33" s="46">
        <f t="shared" si="0"/>
        <v>1.0769521042226291E-4</v>
      </c>
      <c r="P33" s="44">
        <v>2486.6</v>
      </c>
      <c r="Q33" s="46">
        <f t="shared" si="1"/>
        <v>1.0250561830918672E-4</v>
      </c>
      <c r="R33" s="44">
        <v>1835</v>
      </c>
      <c r="S33" s="46">
        <f t="shared" si="2"/>
        <v>6.7040906600843682E-5</v>
      </c>
      <c r="T33" s="44">
        <v>4513.3999999999996</v>
      </c>
      <c r="U33" s="46">
        <f t="shared" si="3"/>
        <v>1.4968643646253092E-4</v>
      </c>
      <c r="V33" s="44">
        <v>2726.6010000000001</v>
      </c>
      <c r="W33" s="46">
        <v>8.3838901793901969E-5</v>
      </c>
      <c r="X33" s="44">
        <v>2205.4</v>
      </c>
      <c r="Y33" s="46">
        <v>5.9084498277733417E-5</v>
      </c>
      <c r="Z33" s="47">
        <v>-126.001</v>
      </c>
      <c r="AA33" s="46">
        <v>-2.696746861317623E-6</v>
      </c>
      <c r="AB33" s="44"/>
      <c r="AC33" s="46">
        <v>0</v>
      </c>
      <c r="AD33" s="44"/>
      <c r="AE33" s="46">
        <v>0</v>
      </c>
      <c r="AF33" s="44">
        <v>0</v>
      </c>
      <c r="AG33" s="48" t="e">
        <f t="shared" si="4"/>
        <v>#DIV/0!</v>
      </c>
      <c r="AH33" s="44"/>
      <c r="AI33" s="46">
        <v>0</v>
      </c>
      <c r="AJ33" s="44">
        <v>0</v>
      </c>
      <c r="AK33" s="46" t="e">
        <v>#DIV/0!</v>
      </c>
      <c r="AL33" s="44">
        <v>0</v>
      </c>
      <c r="AM33" s="46" t="e">
        <v>#DIV/0!</v>
      </c>
      <c r="AN33" s="44">
        <v>126.001</v>
      </c>
      <c r="AO33" s="46">
        <v>-1</v>
      </c>
      <c r="AP33" s="49">
        <v>-2205.4</v>
      </c>
      <c r="AQ33" s="50">
        <v>-1</v>
      </c>
    </row>
    <row r="34" spans="1:43" ht="69" customHeight="1" x14ac:dyDescent="0.25">
      <c r="A34" s="55" t="s">
        <v>93</v>
      </c>
      <c r="B34" s="40" t="s">
        <v>94</v>
      </c>
      <c r="C34" s="41" t="s">
        <v>95</v>
      </c>
      <c r="D34" s="42">
        <v>32.6</v>
      </c>
      <c r="E34" s="43">
        <v>1.7273308346627379E-6</v>
      </c>
      <c r="F34" s="42">
        <v>19.7</v>
      </c>
      <c r="G34" s="81">
        <v>1.0873156886760631E-6</v>
      </c>
      <c r="H34" s="42">
        <v>14.471</v>
      </c>
      <c r="I34" s="81">
        <v>6.6253696129618036E-7</v>
      </c>
      <c r="J34" s="42">
        <v>14.724</v>
      </c>
      <c r="K34" s="81">
        <v>6.3271518774061578E-7</v>
      </c>
      <c r="L34" s="44">
        <v>0.8</v>
      </c>
      <c r="M34" s="45">
        <v>3.7006833978017055E-8</v>
      </c>
      <c r="N34" s="44">
        <v>0.4</v>
      </c>
      <c r="O34" s="46">
        <f t="shared" si="0"/>
        <v>1.9166259195989131E-8</v>
      </c>
      <c r="P34" s="44">
        <v>0.44900000000000001</v>
      </c>
      <c r="Q34" s="46">
        <f t="shared" si="1"/>
        <v>1.8509218459271634E-8</v>
      </c>
      <c r="R34" s="44">
        <v>2.3633299999999999</v>
      </c>
      <c r="S34" s="46">
        <f t="shared" si="2"/>
        <v>8.6343207518785767E-8</v>
      </c>
      <c r="T34" s="44">
        <v>0.2</v>
      </c>
      <c r="U34" s="46">
        <f t="shared" si="3"/>
        <v>6.6329789720623442E-9</v>
      </c>
      <c r="V34" s="44">
        <v>-0.33284999999999998</v>
      </c>
      <c r="W34" s="46">
        <v>-1.0234639561160679E-8</v>
      </c>
      <c r="X34" s="44">
        <v>-0.22264999999999999</v>
      </c>
      <c r="Y34" s="46">
        <v>-5.964978480791396E-9</v>
      </c>
      <c r="Z34" s="47">
        <v>-0.16150999999999999</v>
      </c>
      <c r="AA34" s="46">
        <v>-3.4567311812716506E-9</v>
      </c>
      <c r="AB34" s="44">
        <v>0</v>
      </c>
      <c r="AC34" s="46">
        <v>0</v>
      </c>
      <c r="AD34" s="44">
        <v>0</v>
      </c>
      <c r="AE34" s="46">
        <v>0</v>
      </c>
      <c r="AF34" s="44">
        <v>0</v>
      </c>
      <c r="AG34" s="48">
        <v>0</v>
      </c>
      <c r="AH34" s="44">
        <v>0</v>
      </c>
      <c r="AI34" s="46">
        <v>0</v>
      </c>
      <c r="AJ34" s="44">
        <v>0</v>
      </c>
      <c r="AK34" s="46">
        <v>-1</v>
      </c>
      <c r="AL34" s="44">
        <v>0</v>
      </c>
      <c r="AM34" s="46">
        <v>0</v>
      </c>
      <c r="AN34" s="44">
        <v>0.16150999999999999</v>
      </c>
      <c r="AO34" s="46">
        <v>-1</v>
      </c>
      <c r="AP34" s="49">
        <v>0.22264999999999999</v>
      </c>
      <c r="AQ34" s="50">
        <v>-1</v>
      </c>
    </row>
    <row r="35" spans="1:43" ht="67.5" customHeight="1" x14ac:dyDescent="0.25">
      <c r="A35" s="39" t="s">
        <v>96</v>
      </c>
      <c r="B35" s="40" t="s">
        <v>97</v>
      </c>
      <c r="C35" s="41" t="s">
        <v>98</v>
      </c>
      <c r="D35" s="42">
        <v>1152944.0999999999</v>
      </c>
      <c r="E35" s="81">
        <v>6.1089444618787694E-2</v>
      </c>
      <c r="F35" s="42">
        <v>991449.5</v>
      </c>
      <c r="G35" s="81">
        <v>5.4721756136042556E-2</v>
      </c>
      <c r="H35" s="42">
        <v>1082563.3310000002</v>
      </c>
      <c r="I35" s="81">
        <v>4.956383247401086E-2</v>
      </c>
      <c r="J35" s="42">
        <v>823791.84400000004</v>
      </c>
      <c r="K35" s="81">
        <v>3.5399729097775612E-2</v>
      </c>
      <c r="L35" s="44">
        <v>829011.6</v>
      </c>
      <c r="M35" s="45">
        <v>3.8348868308812852E-2</v>
      </c>
      <c r="N35" s="44">
        <v>670888.30000000005</v>
      </c>
      <c r="O35" s="46">
        <f t="shared" si="0"/>
        <v>3.2146047623391287E-2</v>
      </c>
      <c r="P35" s="44">
        <v>697148.49699999997</v>
      </c>
      <c r="Q35" s="46">
        <f t="shared" si="1"/>
        <v>2.8738694497830453E-2</v>
      </c>
      <c r="R35" s="44">
        <v>635304.15931999998</v>
      </c>
      <c r="S35" s="46">
        <f t="shared" si="2"/>
        <v>2.3210554118855385E-2</v>
      </c>
      <c r="T35" s="44">
        <f>T36+T37+T38+T39+T40+T41+T42</f>
        <v>634522.64472999994</v>
      </c>
      <c r="U35" s="46">
        <f t="shared" si="3"/>
        <v>2.1043876798957376E-2</v>
      </c>
      <c r="V35" s="59">
        <v>689700.08875999996</v>
      </c>
      <c r="W35" s="46">
        <v>2.120724594790184E-2</v>
      </c>
      <c r="X35" s="59">
        <v>681166.83101999993</v>
      </c>
      <c r="Y35" s="46">
        <v>1.8249025326131457E-2</v>
      </c>
      <c r="Z35" s="47">
        <v>751795.02971999999</v>
      </c>
      <c r="AA35" s="46">
        <v>1.6090355526952954E-2</v>
      </c>
      <c r="AB35" s="44">
        <v>880986.1</v>
      </c>
      <c r="AC35" s="46">
        <v>2.139498815684937E-2</v>
      </c>
      <c r="AD35" s="44">
        <v>785496.7</v>
      </c>
      <c r="AE35" s="46">
        <v>1.682430770081849E-2</v>
      </c>
      <c r="AF35" s="59">
        <v>-95489.39999999998</v>
      </c>
      <c r="AG35" s="48">
        <f t="shared" si="4"/>
        <v>-0.10838922430217683</v>
      </c>
      <c r="AH35" s="44">
        <v>789200.5</v>
      </c>
      <c r="AI35" s="46">
        <v>1.6890929209492773E-2</v>
      </c>
      <c r="AJ35" s="44">
        <v>-91785.599999999977</v>
      </c>
      <c r="AK35" s="46">
        <v>-0.1041850717054446</v>
      </c>
      <c r="AL35" s="44">
        <v>3703.8000000000466</v>
      </c>
      <c r="AM35" s="46">
        <v>4.7152330493559639E-3</v>
      </c>
      <c r="AN35" s="59">
        <v>37405.470280000009</v>
      </c>
      <c r="AO35" s="46">
        <v>4.9754878392760028E-2</v>
      </c>
      <c r="AP35" s="59">
        <v>108033.66898000007</v>
      </c>
      <c r="AQ35" s="50">
        <v>0.15860089490591781</v>
      </c>
    </row>
    <row r="36" spans="1:43" ht="119.25" customHeight="1" x14ac:dyDescent="0.25">
      <c r="A36" s="39" t="s">
        <v>99</v>
      </c>
      <c r="B36" s="40" t="s">
        <v>100</v>
      </c>
      <c r="C36" s="41" t="s">
        <v>101</v>
      </c>
      <c r="D36" s="42">
        <v>13600.3</v>
      </c>
      <c r="E36" s="43">
        <v>7.2062017026575554E-4</v>
      </c>
      <c r="F36" s="42">
        <v>13020.6</v>
      </c>
      <c r="G36" s="81">
        <v>7.1865495715611911E-4</v>
      </c>
      <c r="H36" s="42">
        <v>16418.235000000001</v>
      </c>
      <c r="I36" s="81">
        <v>7.5168872412041969E-4</v>
      </c>
      <c r="J36" s="42">
        <v>14056.972</v>
      </c>
      <c r="K36" s="81">
        <v>6.0405186620786323E-4</v>
      </c>
      <c r="L36" s="44">
        <v>12351.9</v>
      </c>
      <c r="M36" s="45">
        <v>5.7138089076633604E-4</v>
      </c>
      <c r="N36" s="44">
        <v>10793.1</v>
      </c>
      <c r="O36" s="46">
        <f t="shared" si="0"/>
        <v>5.1715838032057569E-4</v>
      </c>
      <c r="P36" s="44">
        <v>13039.55</v>
      </c>
      <c r="Q36" s="46">
        <f t="shared" si="1"/>
        <v>5.3753202574742846E-4</v>
      </c>
      <c r="R36" s="44">
        <v>12098.746999999999</v>
      </c>
      <c r="S36" s="46">
        <f t="shared" si="2"/>
        <v>4.4202232567533385E-4</v>
      </c>
      <c r="T36" s="44">
        <v>21181.312000000002</v>
      </c>
      <c r="U36" s="46">
        <f t="shared" si="3"/>
        <v>7.0247598548345898E-4</v>
      </c>
      <c r="V36" s="44">
        <v>8798.2759999999998</v>
      </c>
      <c r="W36" s="46">
        <v>2.7053382490494377E-4</v>
      </c>
      <c r="X36" s="44">
        <v>15615.688609999999</v>
      </c>
      <c r="Y36" s="46">
        <v>4.1835727159842491E-4</v>
      </c>
      <c r="Z36" s="47">
        <v>11661.302299999999</v>
      </c>
      <c r="AA36" s="46">
        <v>2.4958199043182973E-4</v>
      </c>
      <c r="AB36" s="44">
        <v>17256.3</v>
      </c>
      <c r="AC36" s="46">
        <v>4.1907396056650584E-4</v>
      </c>
      <c r="AD36" s="44">
        <v>14088.4</v>
      </c>
      <c r="AE36" s="46">
        <v>3.0175502533901313E-4</v>
      </c>
      <c r="AF36" s="44">
        <v>-3167.8999999999996</v>
      </c>
      <c r="AG36" s="48">
        <f t="shared" si="4"/>
        <v>-0.18357933044743077</v>
      </c>
      <c r="AH36" s="44">
        <v>14088.4</v>
      </c>
      <c r="AI36" s="46">
        <v>3.0152815041933954E-4</v>
      </c>
      <c r="AJ36" s="44">
        <v>-3167.8999999999996</v>
      </c>
      <c r="AK36" s="46">
        <v>-0.18357933044743077</v>
      </c>
      <c r="AL36" s="44">
        <v>0</v>
      </c>
      <c r="AM36" s="46">
        <v>0</v>
      </c>
      <c r="AN36" s="44">
        <v>2427.0977000000003</v>
      </c>
      <c r="AO36" s="46">
        <v>0.20813264569944306</v>
      </c>
      <c r="AP36" s="49">
        <v>-1527.2886099999996</v>
      </c>
      <c r="AQ36" s="50">
        <v>-9.7804755726363046E-2</v>
      </c>
    </row>
    <row r="37" spans="1:43" ht="39.75" customHeight="1" x14ac:dyDescent="0.25">
      <c r="A37" s="39" t="s">
        <v>102</v>
      </c>
      <c r="B37" s="40" t="s">
        <v>103</v>
      </c>
      <c r="C37" s="41" t="s">
        <v>104</v>
      </c>
      <c r="D37" s="42">
        <v>10627.6</v>
      </c>
      <c r="E37" s="43">
        <v>5.6310985210005252E-4</v>
      </c>
      <c r="F37" s="42">
        <v>202.8</v>
      </c>
      <c r="G37" s="81">
        <v>1.1193280287487594E-5</v>
      </c>
      <c r="H37" s="42">
        <v>121.495</v>
      </c>
      <c r="I37" s="81">
        <v>5.5624993513011841E-6</v>
      </c>
      <c r="J37" s="42">
        <v>232.84399999999999</v>
      </c>
      <c r="K37" s="81">
        <v>1.0005700568750064E-5</v>
      </c>
      <c r="L37" s="44">
        <v>46.5</v>
      </c>
      <c r="M37" s="45">
        <v>2.1510222249722409E-6</v>
      </c>
      <c r="N37" s="44">
        <v>49.8</v>
      </c>
      <c r="O37" s="46">
        <f t="shared" si="0"/>
        <v>2.3861992699006462E-6</v>
      </c>
      <c r="P37" s="44">
        <v>23.12</v>
      </c>
      <c r="Q37" s="46">
        <f t="shared" si="1"/>
        <v>9.5308046943955495E-7</v>
      </c>
      <c r="R37" s="44">
        <v>2.169</v>
      </c>
      <c r="S37" s="46">
        <f t="shared" si="2"/>
        <v>7.924344763881741E-8</v>
      </c>
      <c r="T37" s="44">
        <v>51.441749999999999</v>
      </c>
      <c r="U37" s="46">
        <f t="shared" si="3"/>
        <v>1.7060602301804403E-6</v>
      </c>
      <c r="V37" s="44">
        <v>0</v>
      </c>
      <c r="W37" s="46">
        <v>0</v>
      </c>
      <c r="X37" s="44">
        <v>0</v>
      </c>
      <c r="Y37" s="46">
        <v>0</v>
      </c>
      <c r="Z37" s="47">
        <v>0</v>
      </c>
      <c r="AA37" s="46">
        <v>0</v>
      </c>
      <c r="AB37" s="44">
        <v>0</v>
      </c>
      <c r="AC37" s="46">
        <v>0</v>
      </c>
      <c r="AD37" s="44">
        <v>0</v>
      </c>
      <c r="AE37" s="46">
        <v>0</v>
      </c>
      <c r="AF37" s="44">
        <v>0</v>
      </c>
      <c r="AG37" s="48">
        <v>0</v>
      </c>
      <c r="AH37" s="44">
        <v>0</v>
      </c>
      <c r="AI37" s="46">
        <v>0</v>
      </c>
      <c r="AJ37" s="44">
        <v>0</v>
      </c>
      <c r="AK37" s="46">
        <v>0</v>
      </c>
      <c r="AL37" s="44">
        <v>0</v>
      </c>
      <c r="AM37" s="46">
        <v>0</v>
      </c>
      <c r="AN37" s="44">
        <v>0</v>
      </c>
      <c r="AO37" s="46">
        <v>0</v>
      </c>
      <c r="AP37" s="49">
        <v>0</v>
      </c>
      <c r="AQ37" s="50">
        <v>0</v>
      </c>
    </row>
    <row r="38" spans="1:43" ht="131.25" customHeight="1" x14ac:dyDescent="0.25">
      <c r="A38" s="39" t="s">
        <v>105</v>
      </c>
      <c r="B38" s="40" t="s">
        <v>106</v>
      </c>
      <c r="C38" s="41" t="s">
        <v>107</v>
      </c>
      <c r="D38" s="42">
        <v>1104345.3999999999</v>
      </c>
      <c r="E38" s="43">
        <v>5.851441293061211E-2</v>
      </c>
      <c r="F38" s="42">
        <v>959111.2</v>
      </c>
      <c r="G38" s="81">
        <v>5.2936886037813463E-2</v>
      </c>
      <c r="H38" s="42">
        <v>1058894.6950000001</v>
      </c>
      <c r="I38" s="81">
        <v>4.848019304525919E-2</v>
      </c>
      <c r="J38" s="42">
        <v>804730.522</v>
      </c>
      <c r="K38" s="81">
        <v>3.458063184649781E-2</v>
      </c>
      <c r="L38" s="44">
        <v>815122.2</v>
      </c>
      <c r="M38" s="45">
        <v>3.770636490899501E-2</v>
      </c>
      <c r="N38" s="44">
        <v>656518.40000000002</v>
      </c>
      <c r="O38" s="46">
        <f t="shared" si="0"/>
        <v>3.1457504553340176E-2</v>
      </c>
      <c r="P38" s="44">
        <v>681044.24600000004</v>
      </c>
      <c r="Q38" s="46">
        <f t="shared" si="1"/>
        <v>2.8074825678494279E-2</v>
      </c>
      <c r="R38" s="44">
        <v>607243.43536999996</v>
      </c>
      <c r="S38" s="46">
        <f t="shared" si="2"/>
        <v>2.2185368084259197E-2</v>
      </c>
      <c r="T38" s="44">
        <v>534918.22051999997</v>
      </c>
      <c r="U38" s="46">
        <f t="shared" si="3"/>
        <v>1.7740506542410838E-2</v>
      </c>
      <c r="V38" s="44">
        <v>611699.50788000005</v>
      </c>
      <c r="W38" s="46">
        <v>1.8808844773595214E-2</v>
      </c>
      <c r="X38" s="44">
        <v>590360.33265</v>
      </c>
      <c r="Y38" s="46">
        <v>1.5816243791466879E-2</v>
      </c>
      <c r="Z38" s="47">
        <v>649729.50306000002</v>
      </c>
      <c r="AA38" s="46">
        <v>1.3905889620578519E-2</v>
      </c>
      <c r="AB38" s="44">
        <v>764805.1</v>
      </c>
      <c r="AC38" s="46">
        <v>1.8573500826855268E-2</v>
      </c>
      <c r="AD38" s="44">
        <v>681641.1</v>
      </c>
      <c r="AE38" s="46">
        <v>1.4599857145070611E-2</v>
      </c>
      <c r="AF38" s="44">
        <v>-83164</v>
      </c>
      <c r="AG38" s="48">
        <f t="shared" si="4"/>
        <v>-0.10873881463395053</v>
      </c>
      <c r="AH38" s="44">
        <v>687626.7</v>
      </c>
      <c r="AI38" s="46">
        <v>1.4716987523775166E-2</v>
      </c>
      <c r="AJ38" s="44">
        <v>-77178.400000000023</v>
      </c>
      <c r="AK38" s="46">
        <v>-0.10091250699034306</v>
      </c>
      <c r="AL38" s="44">
        <v>5985.5999999999767</v>
      </c>
      <c r="AM38" s="46">
        <v>8.7811606430421765E-3</v>
      </c>
      <c r="AN38" s="44">
        <v>37897.196939999936</v>
      </c>
      <c r="AO38" s="46">
        <v>5.8327652910199271E-2</v>
      </c>
      <c r="AP38" s="49">
        <v>97266.367349999957</v>
      </c>
      <c r="AQ38" s="50">
        <v>0.16475762677582392</v>
      </c>
    </row>
    <row r="39" spans="1:43" ht="63.75" x14ac:dyDescent="0.25">
      <c r="A39" s="39" t="s">
        <v>108</v>
      </c>
      <c r="B39" s="40" t="s">
        <v>109</v>
      </c>
      <c r="C39" s="41" t="s">
        <v>110</v>
      </c>
      <c r="D39" s="42"/>
      <c r="E39" s="43"/>
      <c r="F39" s="42"/>
      <c r="G39" s="81"/>
      <c r="H39" s="42"/>
      <c r="I39" s="81"/>
      <c r="J39" s="42"/>
      <c r="K39" s="81"/>
      <c r="L39" s="44">
        <v>0</v>
      </c>
      <c r="M39" s="45">
        <v>0</v>
      </c>
      <c r="N39" s="44">
        <v>0</v>
      </c>
      <c r="O39" s="46">
        <f t="shared" si="0"/>
        <v>0</v>
      </c>
      <c r="P39" s="44">
        <v>0</v>
      </c>
      <c r="Q39" s="46">
        <f t="shared" si="1"/>
        <v>0</v>
      </c>
      <c r="R39" s="44">
        <v>0</v>
      </c>
      <c r="S39" s="46">
        <f t="shared" si="2"/>
        <v>0</v>
      </c>
      <c r="T39" s="44">
        <v>0</v>
      </c>
      <c r="U39" s="46">
        <f t="shared" si="3"/>
        <v>0</v>
      </c>
      <c r="V39" s="44">
        <v>608.61495000000002</v>
      </c>
      <c r="W39" s="46">
        <v>1.8713999233239685E-5</v>
      </c>
      <c r="X39" s="44">
        <v>386.65170999999998</v>
      </c>
      <c r="Y39" s="46">
        <v>1.0358720546648082E-5</v>
      </c>
      <c r="Z39" s="47">
        <v>386.84159999999997</v>
      </c>
      <c r="AA39" s="46">
        <v>8.2794094541082005E-6</v>
      </c>
      <c r="AB39" s="44">
        <v>325.39999999999998</v>
      </c>
      <c r="AC39" s="46">
        <v>7.9024279114492096E-6</v>
      </c>
      <c r="AD39" s="44">
        <v>2</v>
      </c>
      <c r="AE39" s="46">
        <v>4.2837373348146441E-8</v>
      </c>
      <c r="AF39" s="44">
        <v>-323.39999999999998</v>
      </c>
      <c r="AG39" s="48">
        <f t="shared" si="4"/>
        <v>-0.99385371850030735</v>
      </c>
      <c r="AH39" s="44">
        <v>1.8</v>
      </c>
      <c r="AI39" s="46">
        <v>3.8524649410494533E-8</v>
      </c>
      <c r="AJ39" s="44">
        <v>-323.59999999999997</v>
      </c>
      <c r="AK39" s="46">
        <v>-0.9944683466502765</v>
      </c>
      <c r="AL39" s="44">
        <v>-0.19999999999999996</v>
      </c>
      <c r="AM39" s="46">
        <v>-9.9999999999999978E-2</v>
      </c>
      <c r="AN39" s="44">
        <v>-385.04159999999996</v>
      </c>
      <c r="AO39" s="46">
        <v>-0.99534693269803454</v>
      </c>
      <c r="AP39" s="49">
        <v>-384.85170999999997</v>
      </c>
      <c r="AQ39" s="50">
        <v>-0.99534464751235674</v>
      </c>
    </row>
    <row r="40" spans="1:43" ht="110.25" customHeight="1" x14ac:dyDescent="0.25">
      <c r="A40" s="39" t="s">
        <v>111</v>
      </c>
      <c r="B40" s="40" t="s">
        <v>112</v>
      </c>
      <c r="C40" s="41" t="s">
        <v>113</v>
      </c>
      <c r="D40" s="42"/>
      <c r="E40" s="43"/>
      <c r="F40" s="42"/>
      <c r="G40" s="81"/>
      <c r="H40" s="42"/>
      <c r="I40" s="81"/>
      <c r="J40" s="42"/>
      <c r="K40" s="81"/>
      <c r="L40" s="44">
        <v>0</v>
      </c>
      <c r="M40" s="45">
        <v>0</v>
      </c>
      <c r="N40" s="44">
        <v>0</v>
      </c>
      <c r="O40" s="46">
        <f t="shared" si="0"/>
        <v>0</v>
      </c>
      <c r="P40" s="44">
        <v>0</v>
      </c>
      <c r="Q40" s="46">
        <f t="shared" si="1"/>
        <v>0</v>
      </c>
      <c r="R40" s="44">
        <v>0</v>
      </c>
      <c r="S40" s="46">
        <f t="shared" si="2"/>
        <v>0</v>
      </c>
      <c r="T40" s="44">
        <v>9.2335600000000007</v>
      </c>
      <c r="U40" s="46">
        <f t="shared" si="3"/>
        <v>3.0623004658637991E-7</v>
      </c>
      <c r="V40" s="44">
        <v>0</v>
      </c>
      <c r="W40" s="46">
        <v>0</v>
      </c>
      <c r="X40" s="44">
        <v>44.49465</v>
      </c>
      <c r="Y40" s="46">
        <v>1.1920486402889958E-6</v>
      </c>
      <c r="Z40" s="47">
        <v>-44.49465</v>
      </c>
      <c r="AA40" s="46">
        <v>-9.5230043994036695E-7</v>
      </c>
      <c r="AB40" s="44">
        <v>0</v>
      </c>
      <c r="AC40" s="46">
        <v>0</v>
      </c>
      <c r="AD40" s="44">
        <v>16.600000000000001</v>
      </c>
      <c r="AE40" s="46">
        <v>3.555501987896155E-7</v>
      </c>
      <c r="AF40" s="44">
        <v>16.600000000000001</v>
      </c>
      <c r="AG40" s="48">
        <v>0</v>
      </c>
      <c r="AH40" s="44">
        <v>16.600000000000001</v>
      </c>
      <c r="AI40" s="46">
        <v>3.5528287789678295E-7</v>
      </c>
      <c r="AJ40" s="44">
        <v>16.600000000000001</v>
      </c>
      <c r="AK40" s="46">
        <v>-1</v>
      </c>
      <c r="AL40" s="44">
        <v>0</v>
      </c>
      <c r="AM40" s="46">
        <v>-1</v>
      </c>
      <c r="AN40" s="44">
        <v>61.094650000000001</v>
      </c>
      <c r="AO40" s="46">
        <v>-1.3730785611303831</v>
      </c>
      <c r="AP40" s="49">
        <v>-27.894649999999999</v>
      </c>
      <c r="AQ40" s="50">
        <v>-0.62692143886961693</v>
      </c>
    </row>
    <row r="41" spans="1:43" ht="49.5" customHeight="1" x14ac:dyDescent="0.25">
      <c r="A41" s="39" t="s">
        <v>114</v>
      </c>
      <c r="B41" s="40" t="s">
        <v>115</v>
      </c>
      <c r="C41" s="41" t="s">
        <v>116</v>
      </c>
      <c r="D41" s="42">
        <v>7223.2</v>
      </c>
      <c r="E41" s="43">
        <v>3.8272564677717445E-4</v>
      </c>
      <c r="F41" s="42">
        <v>13698</v>
      </c>
      <c r="G41" s="81">
        <v>7.5604316261343712E-4</v>
      </c>
      <c r="H41" s="42">
        <v>6036.3130000000001</v>
      </c>
      <c r="I41" s="81">
        <v>2.7636517672950244E-4</v>
      </c>
      <c r="J41" s="42">
        <v>4278.8</v>
      </c>
      <c r="K41" s="81">
        <v>1.8386727419889614E-4</v>
      </c>
      <c r="L41" s="44">
        <v>1410.2</v>
      </c>
      <c r="M41" s="45">
        <v>6.5233796594749559E-5</v>
      </c>
      <c r="N41" s="44">
        <v>3522.3</v>
      </c>
      <c r="O41" s="46">
        <f t="shared" si="0"/>
        <v>1.6877328691508128E-4</v>
      </c>
      <c r="P41" s="44">
        <v>2910.1179999999999</v>
      </c>
      <c r="Q41" s="46">
        <f t="shared" si="1"/>
        <v>1.1996438709189007E-4</v>
      </c>
      <c r="R41" s="44">
        <v>15934.48271</v>
      </c>
      <c r="S41" s="46">
        <f t="shared" si="2"/>
        <v>5.8215921912472396E-4</v>
      </c>
      <c r="T41" s="44">
        <v>20172.150870000001</v>
      </c>
      <c r="U41" s="46">
        <f t="shared" si="3"/>
        <v>6.6900726270989561E-4</v>
      </c>
      <c r="V41" s="44">
        <v>12635.334699999999</v>
      </c>
      <c r="W41" s="46">
        <v>3.8851763974500915E-4</v>
      </c>
      <c r="X41" s="44">
        <v>14942.61969</v>
      </c>
      <c r="Y41" s="46">
        <v>4.0032519603637907E-4</v>
      </c>
      <c r="Z41" s="47">
        <v>14157.48465</v>
      </c>
      <c r="AA41" s="46">
        <v>3.030067403753933E-4</v>
      </c>
      <c r="AB41" s="44">
        <v>11667.6</v>
      </c>
      <c r="AC41" s="46">
        <v>2.833508540246614E-4</v>
      </c>
      <c r="AD41" s="44">
        <v>3535.1</v>
      </c>
      <c r="AE41" s="46">
        <v>7.5717199261516243E-5</v>
      </c>
      <c r="AF41" s="44">
        <v>-8132.5</v>
      </c>
      <c r="AG41" s="48">
        <f t="shared" si="4"/>
        <v>-0.6970156673180431</v>
      </c>
      <c r="AH41" s="44">
        <v>3535.1</v>
      </c>
      <c r="AI41" s="46">
        <v>7.5660271183910672E-5</v>
      </c>
      <c r="AJ41" s="44">
        <v>-8132.5</v>
      </c>
      <c r="AK41" s="46">
        <v>-0.6970156673180431</v>
      </c>
      <c r="AL41" s="44">
        <v>0</v>
      </c>
      <c r="AM41" s="46">
        <v>0</v>
      </c>
      <c r="AN41" s="44">
        <v>-10622.38465</v>
      </c>
      <c r="AO41" s="46">
        <v>-0.7503016893611818</v>
      </c>
      <c r="AP41" s="49">
        <v>-11407.519689999999</v>
      </c>
      <c r="AQ41" s="50">
        <v>-0.76342167080878165</v>
      </c>
    </row>
    <row r="42" spans="1:43" ht="114.75" x14ac:dyDescent="0.25">
      <c r="A42" s="39" t="s">
        <v>278</v>
      </c>
      <c r="B42" s="40" t="s">
        <v>117</v>
      </c>
      <c r="C42" s="41" t="s">
        <v>118</v>
      </c>
      <c r="D42" s="42">
        <v>17147.599999999999</v>
      </c>
      <c r="E42" s="43">
        <v>9.0857601903259996E-4</v>
      </c>
      <c r="F42" s="42">
        <v>5416.9</v>
      </c>
      <c r="G42" s="81">
        <v>2.9897869817204902E-4</v>
      </c>
      <c r="H42" s="42">
        <v>1092.5930000000001</v>
      </c>
      <c r="I42" s="81">
        <v>5.0023028550444173E-5</v>
      </c>
      <c r="J42" s="42">
        <v>492.70600000000002</v>
      </c>
      <c r="K42" s="81">
        <v>2.1172410302290671E-5</v>
      </c>
      <c r="L42" s="44">
        <v>80.7</v>
      </c>
      <c r="M42" s="45">
        <v>3.7330643775324701E-6</v>
      </c>
      <c r="N42" s="44">
        <v>4.7</v>
      </c>
      <c r="O42" s="46">
        <f t="shared" si="0"/>
        <v>2.2520354555287227E-7</v>
      </c>
      <c r="P42" s="44">
        <v>131.46299999999999</v>
      </c>
      <c r="Q42" s="46">
        <f t="shared" si="1"/>
        <v>5.4193260274192123E-6</v>
      </c>
      <c r="R42" s="44">
        <v>25.325240000000001</v>
      </c>
      <c r="S42" s="46">
        <f t="shared" si="2"/>
        <v>9.2524634849261609E-7</v>
      </c>
      <c r="T42" s="44">
        <v>58190.286030000003</v>
      </c>
      <c r="U42" s="46">
        <f t="shared" si="3"/>
        <v>1.9298747180764159E-3</v>
      </c>
      <c r="V42" s="44">
        <v>56566.970179999997</v>
      </c>
      <c r="W42" s="46">
        <v>1.7393497096566755E-3</v>
      </c>
      <c r="X42" s="44">
        <v>59817.043709999998</v>
      </c>
      <c r="Y42" s="46">
        <v>1.6025482978428401E-3</v>
      </c>
      <c r="Z42" s="47">
        <v>75904.392760000002</v>
      </c>
      <c r="AA42" s="46">
        <v>1.6245500665530441E-3</v>
      </c>
      <c r="AB42" s="44">
        <v>86931.7</v>
      </c>
      <c r="AC42" s="46">
        <v>2.1111600874914854E-3</v>
      </c>
      <c r="AD42" s="44">
        <v>86213.5</v>
      </c>
      <c r="AE42" s="46">
        <v>1.8465799435752116E-3</v>
      </c>
      <c r="AF42" s="44">
        <v>-718.19999999999709</v>
      </c>
      <c r="AG42" s="48">
        <f t="shared" si="4"/>
        <v>-8.2616582903589503E-3</v>
      </c>
      <c r="AH42" s="44">
        <v>83931.8</v>
      </c>
      <c r="AI42" s="46">
        <v>1.7963573163287472E-3</v>
      </c>
      <c r="AJ42" s="44">
        <v>-2999.8999999999942</v>
      </c>
      <c r="AK42" s="46">
        <v>-3.45087005085601E-2</v>
      </c>
      <c r="AL42" s="44">
        <v>-2281.6999999999971</v>
      </c>
      <c r="AM42" s="46">
        <v>-2.6465692727937005E-2</v>
      </c>
      <c r="AN42" s="44">
        <v>8027.4072400000005</v>
      </c>
      <c r="AO42" s="46">
        <v>0.10575682049630035</v>
      </c>
      <c r="AP42" s="49">
        <v>24114.756290000005</v>
      </c>
      <c r="AQ42" s="50">
        <v>0.40314189392092253</v>
      </c>
    </row>
    <row r="43" spans="1:43" ht="39" customHeight="1" x14ac:dyDescent="0.25">
      <c r="A43" s="39" t="s">
        <v>119</v>
      </c>
      <c r="B43" s="40" t="s">
        <v>120</v>
      </c>
      <c r="C43" s="41" t="s">
        <v>121</v>
      </c>
      <c r="D43" s="42">
        <v>15210.6</v>
      </c>
      <c r="E43" s="81">
        <v>8.0594289551291537E-4</v>
      </c>
      <c r="F43" s="42">
        <v>22311.9</v>
      </c>
      <c r="G43" s="81">
        <v>1.2314760870137792E-3</v>
      </c>
      <c r="H43" s="42">
        <v>23162.722000000002</v>
      </c>
      <c r="I43" s="81">
        <v>1.0604767776399824E-3</v>
      </c>
      <c r="J43" s="42">
        <v>22074.081999999999</v>
      </c>
      <c r="K43" s="81">
        <v>9.4856064498993113E-4</v>
      </c>
      <c r="L43" s="44">
        <v>33477.9</v>
      </c>
      <c r="M43" s="45">
        <v>1.5486388590408213E-3</v>
      </c>
      <c r="N43" s="44">
        <v>14940.8</v>
      </c>
      <c r="O43" s="46">
        <f t="shared" si="0"/>
        <v>7.158981134885859E-4</v>
      </c>
      <c r="P43" s="44">
        <v>44315.281999999999</v>
      </c>
      <c r="Q43" s="46">
        <f t="shared" si="1"/>
        <v>1.8268178967087479E-3</v>
      </c>
      <c r="R43" s="44">
        <v>36038.56338</v>
      </c>
      <c r="S43" s="46">
        <f t="shared" si="2"/>
        <v>1.3166528401019975E-3</v>
      </c>
      <c r="T43" s="44">
        <f>T44</f>
        <v>66155.480639999994</v>
      </c>
      <c r="U43" s="46">
        <f t="shared" si="3"/>
        <v>2.1940395598589874E-3</v>
      </c>
      <c r="V43" s="44">
        <v>83008.399999999994</v>
      </c>
      <c r="W43" s="46">
        <v>2.5523841206208505E-3</v>
      </c>
      <c r="X43" s="44">
        <v>44162.076800000003</v>
      </c>
      <c r="Y43" s="46">
        <v>1.1831387279544441E-3</v>
      </c>
      <c r="Z43" s="47">
        <v>-15843.6188</v>
      </c>
      <c r="AA43" s="46">
        <v>-3.390943664797334E-4</v>
      </c>
      <c r="AB43" s="44">
        <v>3233.3</v>
      </c>
      <c r="AC43" s="46">
        <v>7.8521573958477984E-5</v>
      </c>
      <c r="AD43" s="44">
        <v>53821.1</v>
      </c>
      <c r="AE43" s="46">
        <v>1.1527772773539623E-3</v>
      </c>
      <c r="AF43" s="44">
        <v>50587.799999999996</v>
      </c>
      <c r="AG43" s="48">
        <f t="shared" si="4"/>
        <v>15.645872637862244</v>
      </c>
      <c r="AH43" s="44">
        <v>54148.9</v>
      </c>
      <c r="AI43" s="46">
        <v>1.158926326924404E-3</v>
      </c>
      <c r="AJ43" s="44">
        <v>50915.6</v>
      </c>
      <c r="AK43" s="46">
        <v>15.747255126341507</v>
      </c>
      <c r="AL43" s="44">
        <v>327.80000000000291</v>
      </c>
      <c r="AM43" s="46">
        <v>6.0905481307517483E-3</v>
      </c>
      <c r="AN43" s="44">
        <v>69992.518800000005</v>
      </c>
      <c r="AO43" s="46">
        <v>-4.4177103528898334</v>
      </c>
      <c r="AP43" s="49">
        <v>9986.8231999999989</v>
      </c>
      <c r="AQ43" s="50">
        <v>0.22614025253450032</v>
      </c>
    </row>
    <row r="44" spans="1:43" ht="27.75" customHeight="1" x14ac:dyDescent="0.25">
      <c r="A44" s="60" t="s">
        <v>122</v>
      </c>
      <c r="B44" s="40" t="s">
        <v>123</v>
      </c>
      <c r="C44" s="41" t="s">
        <v>124</v>
      </c>
      <c r="D44" s="42">
        <v>15210.6</v>
      </c>
      <c r="E44" s="43">
        <v>8.0594289551291537E-4</v>
      </c>
      <c r="F44" s="42">
        <v>22311.9</v>
      </c>
      <c r="G44" s="81">
        <v>1.2314760870137792E-3</v>
      </c>
      <c r="H44" s="42">
        <v>23162.722000000002</v>
      </c>
      <c r="I44" s="81">
        <v>1.0604767776399824E-3</v>
      </c>
      <c r="J44" s="42">
        <v>22074.081999999999</v>
      </c>
      <c r="K44" s="81">
        <v>9.4856064498993113E-4</v>
      </c>
      <c r="L44" s="44">
        <v>33477.9</v>
      </c>
      <c r="M44" s="45">
        <v>1.5486388590408213E-3</v>
      </c>
      <c r="N44" s="44">
        <v>14940.8</v>
      </c>
      <c r="O44" s="46">
        <f t="shared" si="0"/>
        <v>7.158981134885859E-4</v>
      </c>
      <c r="P44" s="44">
        <v>44315.281999999999</v>
      </c>
      <c r="Q44" s="46">
        <f t="shared" si="1"/>
        <v>1.8268178967087479E-3</v>
      </c>
      <c r="R44" s="44">
        <v>36038.56338</v>
      </c>
      <c r="S44" s="46">
        <f t="shared" si="2"/>
        <v>1.3166528401019975E-3</v>
      </c>
      <c r="T44" s="44">
        <v>66155.480639999994</v>
      </c>
      <c r="U44" s="46">
        <f t="shared" si="3"/>
        <v>2.1940395598589874E-3</v>
      </c>
      <c r="V44" s="44">
        <v>83008.399999999994</v>
      </c>
      <c r="W44" s="46">
        <v>2.5523841206208505E-3</v>
      </c>
      <c r="X44" s="44">
        <v>44162.076800000003</v>
      </c>
      <c r="Y44" s="46">
        <v>1.1831387279544441E-3</v>
      </c>
      <c r="Z44" s="47">
        <v>-15843.6188</v>
      </c>
      <c r="AA44" s="46">
        <v>-3.390943664797334E-4</v>
      </c>
      <c r="AB44" s="44">
        <v>3233.3</v>
      </c>
      <c r="AC44" s="46">
        <v>7.8521573958477984E-5</v>
      </c>
      <c r="AD44" s="44">
        <v>53821.1</v>
      </c>
      <c r="AE44" s="46">
        <v>1.1527772773539623E-3</v>
      </c>
      <c r="AF44" s="44">
        <v>50587.799999999996</v>
      </c>
      <c r="AG44" s="48">
        <f t="shared" si="4"/>
        <v>15.645872637862244</v>
      </c>
      <c r="AH44" s="44">
        <v>54148.9</v>
      </c>
      <c r="AI44" s="46">
        <v>1.158926326924404E-3</v>
      </c>
      <c r="AJ44" s="44">
        <v>50915.6</v>
      </c>
      <c r="AK44" s="46">
        <v>15.747255126341507</v>
      </c>
      <c r="AL44" s="44">
        <v>327.80000000000291</v>
      </c>
      <c r="AM44" s="46">
        <v>6.0905481307517483E-3</v>
      </c>
      <c r="AN44" s="44">
        <v>69992.518800000005</v>
      </c>
      <c r="AO44" s="46">
        <v>-4.4177103528898334</v>
      </c>
      <c r="AP44" s="49">
        <v>9986.8231999999989</v>
      </c>
      <c r="AQ44" s="50">
        <v>0.22614025253450032</v>
      </c>
    </row>
    <row r="45" spans="1:43" ht="60" customHeight="1" x14ac:dyDescent="0.25">
      <c r="A45" s="60" t="s">
        <v>125</v>
      </c>
      <c r="B45" s="40" t="s">
        <v>126</v>
      </c>
      <c r="C45" s="41" t="s">
        <v>127</v>
      </c>
      <c r="D45" s="42">
        <v>109477.1</v>
      </c>
      <c r="E45" s="81">
        <v>5.8007107521305529E-3</v>
      </c>
      <c r="F45" s="42">
        <v>83798.5</v>
      </c>
      <c r="G45" s="81">
        <v>4.6251484130721355E-3</v>
      </c>
      <c r="H45" s="42">
        <v>45552.156000000003</v>
      </c>
      <c r="I45" s="81">
        <v>2.0855495139748166E-3</v>
      </c>
      <c r="J45" s="42">
        <v>90238.334999999992</v>
      </c>
      <c r="K45" s="81">
        <v>3.8776939059308323E-3</v>
      </c>
      <c r="L45" s="44">
        <v>134018.79999999999</v>
      </c>
      <c r="M45" s="45">
        <v>6.1995143519163387E-3</v>
      </c>
      <c r="N45" s="44">
        <v>91709.1</v>
      </c>
      <c r="O45" s="46">
        <f t="shared" si="0"/>
        <v>4.3943009530772164E-3</v>
      </c>
      <c r="P45" s="44">
        <v>87152.510999999999</v>
      </c>
      <c r="Q45" s="46">
        <f t="shared" si="1"/>
        <v>3.5927057135257769E-3</v>
      </c>
      <c r="R45" s="44">
        <v>63478.429459999999</v>
      </c>
      <c r="S45" s="46">
        <f t="shared" si="2"/>
        <v>2.3191561093166778E-3</v>
      </c>
      <c r="T45" s="44">
        <f>T46+T47</f>
        <v>85921.304739999992</v>
      </c>
      <c r="U45" s="46">
        <f t="shared" si="3"/>
        <v>2.8495710379629027E-3</v>
      </c>
      <c r="V45" s="44">
        <v>104983.9904</v>
      </c>
      <c r="W45" s="46">
        <v>3.2281006502519242E-3</v>
      </c>
      <c r="X45" s="44">
        <v>280575.17924999999</v>
      </c>
      <c r="Y45" s="46">
        <v>7.5168421579628955E-3</v>
      </c>
      <c r="Z45" s="47">
        <v>240396.03687000001</v>
      </c>
      <c r="AA45" s="46">
        <v>5.1450961333828153E-3</v>
      </c>
      <c r="AB45" s="44">
        <v>77403.3</v>
      </c>
      <c r="AC45" s="46">
        <v>1.8797602899762653E-3</v>
      </c>
      <c r="AD45" s="44">
        <v>132287.1</v>
      </c>
      <c r="AE45" s="46">
        <v>2.8334159459217916E-3</v>
      </c>
      <c r="AF45" s="44">
        <v>54883.8</v>
      </c>
      <c r="AG45" s="48">
        <f t="shared" si="4"/>
        <v>0.70906279189646959</v>
      </c>
      <c r="AH45" s="44">
        <v>127878.2</v>
      </c>
      <c r="AI45" s="46">
        <v>2.7369237901361675E-3</v>
      </c>
      <c r="AJ45" s="44">
        <v>50474.899999999994</v>
      </c>
      <c r="AK45" s="46">
        <v>0.65210268812828387</v>
      </c>
      <c r="AL45" s="44">
        <v>-4408.9000000000087</v>
      </c>
      <c r="AM45" s="46">
        <v>-3.3328268591570974E-2</v>
      </c>
      <c r="AN45" s="44">
        <v>-112517.83687000001</v>
      </c>
      <c r="AO45" s="46">
        <v>-0.46805196264881338</v>
      </c>
      <c r="AP45" s="49">
        <v>-152696.97924999997</v>
      </c>
      <c r="AQ45" s="50">
        <v>-0.54422839418002433</v>
      </c>
    </row>
    <row r="46" spans="1:43" ht="30.75" customHeight="1" x14ac:dyDescent="0.25">
      <c r="A46" s="60" t="s">
        <v>128</v>
      </c>
      <c r="B46" s="40" t="s">
        <v>129</v>
      </c>
      <c r="C46" s="41" t="s">
        <v>130</v>
      </c>
      <c r="D46" s="42">
        <v>27165</v>
      </c>
      <c r="E46" s="43">
        <v>1.4393540528715727E-3</v>
      </c>
      <c r="F46" s="42">
        <v>27310.799999999999</v>
      </c>
      <c r="G46" s="81">
        <v>1.5073838228575748E-3</v>
      </c>
      <c r="H46" s="42">
        <v>24057.383999999998</v>
      </c>
      <c r="I46" s="81">
        <v>1.1014377784600473E-3</v>
      </c>
      <c r="J46" s="42">
        <v>24756.26</v>
      </c>
      <c r="K46" s="81">
        <v>1.0638183709355811E-3</v>
      </c>
      <c r="L46" s="44">
        <v>28282.5</v>
      </c>
      <c r="M46" s="45">
        <v>1.3083072274790841E-3</v>
      </c>
      <c r="N46" s="44">
        <v>25011.599999999999</v>
      </c>
      <c r="O46" s="46">
        <f t="shared" si="0"/>
        <v>1.1984470212660042E-3</v>
      </c>
      <c r="P46" s="44">
        <v>28736.992999999999</v>
      </c>
      <c r="Q46" s="46">
        <f t="shared" si="1"/>
        <v>1.184630916034654E-3</v>
      </c>
      <c r="R46" s="44">
        <v>24642.978999999999</v>
      </c>
      <c r="S46" s="46">
        <f t="shared" si="2"/>
        <v>9.0032024714199028E-4</v>
      </c>
      <c r="T46" s="44">
        <v>23240.72006</v>
      </c>
      <c r="U46" s="46">
        <f t="shared" si="3"/>
        <v>7.7077603726783751E-4</v>
      </c>
      <c r="V46" s="44">
        <v>23378.524290000001</v>
      </c>
      <c r="W46" s="46">
        <v>7.1885464797954003E-4</v>
      </c>
      <c r="X46" s="44">
        <v>21813.213110000001</v>
      </c>
      <c r="Y46" s="46">
        <v>5.8439410194505625E-4</v>
      </c>
      <c r="Z46" s="47">
        <v>23551.61923</v>
      </c>
      <c r="AA46" s="46">
        <v>5.0406548549178397E-4</v>
      </c>
      <c r="AB46" s="44">
        <v>24116.5</v>
      </c>
      <c r="AC46" s="46">
        <v>5.8567579202970161E-4</v>
      </c>
      <c r="AD46" s="44">
        <v>24596.5</v>
      </c>
      <c r="AE46" s="46">
        <v>5.2682472677884193E-4</v>
      </c>
      <c r="AF46" s="44">
        <v>480</v>
      </c>
      <c r="AG46" s="48">
        <f t="shared" si="4"/>
        <v>1.9903385648829638E-2</v>
      </c>
      <c r="AH46" s="44">
        <v>22675.5</v>
      </c>
      <c r="AI46" s="46">
        <v>4.8531427094870486E-4</v>
      </c>
      <c r="AJ46" s="44">
        <v>-1441</v>
      </c>
      <c r="AK46" s="46">
        <v>-5.9751622333257315E-2</v>
      </c>
      <c r="AL46" s="44">
        <v>-1921</v>
      </c>
      <c r="AM46" s="46">
        <v>-7.81005427601488E-2</v>
      </c>
      <c r="AN46" s="44">
        <v>-876.11923000000024</v>
      </c>
      <c r="AO46" s="46">
        <v>-3.7199957312659057E-2</v>
      </c>
      <c r="AP46" s="49">
        <v>862.2868899999994</v>
      </c>
      <c r="AQ46" s="50">
        <v>3.9530484832823391E-2</v>
      </c>
    </row>
    <row r="47" spans="1:43" ht="27.75" customHeight="1" x14ac:dyDescent="0.25">
      <c r="A47" s="60" t="s">
        <v>131</v>
      </c>
      <c r="B47" s="40" t="s">
        <v>132</v>
      </c>
      <c r="C47" s="41" t="s">
        <v>133</v>
      </c>
      <c r="D47" s="42">
        <v>82312.100000000006</v>
      </c>
      <c r="E47" s="43">
        <v>4.36135669925898E-3</v>
      </c>
      <c r="F47" s="42">
        <v>56487.7</v>
      </c>
      <c r="G47" s="81">
        <v>3.1177645902145607E-3</v>
      </c>
      <c r="H47" s="42">
        <v>21494.772000000001</v>
      </c>
      <c r="I47" s="81">
        <v>9.8411173551476885E-4</v>
      </c>
      <c r="J47" s="42">
        <v>65482.074999999997</v>
      </c>
      <c r="K47" s="81">
        <v>2.8138755349952512E-3</v>
      </c>
      <c r="L47" s="44">
        <v>105736.3</v>
      </c>
      <c r="M47" s="45">
        <v>4.8912071244372555E-3</v>
      </c>
      <c r="N47" s="44">
        <v>66697.5</v>
      </c>
      <c r="O47" s="46">
        <f t="shared" si="0"/>
        <v>3.1958539318112122E-3</v>
      </c>
      <c r="P47" s="44">
        <v>58415.517999999996</v>
      </c>
      <c r="Q47" s="46">
        <f t="shared" si="1"/>
        <v>2.4080747974911231E-3</v>
      </c>
      <c r="R47" s="44">
        <v>38835.45046</v>
      </c>
      <c r="S47" s="46">
        <f t="shared" si="2"/>
        <v>1.4188358621746876E-3</v>
      </c>
      <c r="T47" s="44">
        <v>62680.58468</v>
      </c>
      <c r="U47" s="46">
        <f t="shared" si="3"/>
        <v>2.0787950006950656E-3</v>
      </c>
      <c r="V47" s="44">
        <v>81605.466109999994</v>
      </c>
      <c r="W47" s="46">
        <v>2.5092460022723842E-3</v>
      </c>
      <c r="X47" s="44">
        <v>258761.96614</v>
      </c>
      <c r="Y47" s="46">
        <v>6.9324480560178396E-3</v>
      </c>
      <c r="Z47" s="47">
        <v>216844.41764</v>
      </c>
      <c r="AA47" s="46">
        <v>4.6410306478910307E-3</v>
      </c>
      <c r="AB47" s="44">
        <v>53286.8</v>
      </c>
      <c r="AC47" s="46">
        <v>1.2940844979465638E-3</v>
      </c>
      <c r="AD47" s="44">
        <v>107690.6</v>
      </c>
      <c r="AE47" s="46">
        <v>2.3065912191429496E-3</v>
      </c>
      <c r="AF47" s="44">
        <v>54403.8</v>
      </c>
      <c r="AG47" s="48">
        <f t="shared" si="4"/>
        <v>1.0209620393793586</v>
      </c>
      <c r="AH47" s="44">
        <v>105202.7</v>
      </c>
      <c r="AI47" s="46">
        <v>2.2516095191874629E-3</v>
      </c>
      <c r="AJ47" s="44">
        <v>51915.899999999994</v>
      </c>
      <c r="AK47" s="46">
        <v>0.97427317834810856</v>
      </c>
      <c r="AL47" s="44">
        <v>-2487.9000000000087</v>
      </c>
      <c r="AM47" s="46">
        <v>-2.3102294907819333E-2</v>
      </c>
      <c r="AN47" s="44">
        <v>-111641.71764</v>
      </c>
      <c r="AO47" s="46">
        <v>-0.51484709108511595</v>
      </c>
      <c r="AP47" s="49">
        <v>-153559.26614000002</v>
      </c>
      <c r="AQ47" s="50">
        <v>-0.59343831874008357</v>
      </c>
    </row>
    <row r="48" spans="1:43" ht="48.75" customHeight="1" x14ac:dyDescent="0.25">
      <c r="A48" s="39" t="s">
        <v>134</v>
      </c>
      <c r="B48" s="40" t="s">
        <v>135</v>
      </c>
      <c r="C48" s="41" t="s">
        <v>136</v>
      </c>
      <c r="D48" s="42">
        <v>357942.7</v>
      </c>
      <c r="E48" s="81">
        <v>1.8965811740872206E-2</v>
      </c>
      <c r="F48" s="42">
        <v>239642.5</v>
      </c>
      <c r="G48" s="81">
        <v>1.3226753803226063E-2</v>
      </c>
      <c r="H48" s="42">
        <v>504481.83400000003</v>
      </c>
      <c r="I48" s="81">
        <v>2.3097081150403157E-2</v>
      </c>
      <c r="J48" s="42">
        <v>400859.65</v>
      </c>
      <c r="K48" s="81">
        <v>1.7225617271623712E-2</v>
      </c>
      <c r="L48" s="44">
        <v>262966.8</v>
      </c>
      <c r="M48" s="45">
        <v>1.2164460886663018E-2</v>
      </c>
      <c r="N48" s="44">
        <v>266877</v>
      </c>
      <c r="O48" s="46">
        <f t="shared" si="0"/>
        <v>1.2787584388619976E-2</v>
      </c>
      <c r="P48" s="44">
        <v>131623.09899999999</v>
      </c>
      <c r="Q48" s="46">
        <f t="shared" si="1"/>
        <v>5.4259258211076557E-3</v>
      </c>
      <c r="R48" s="44">
        <v>139607.37583</v>
      </c>
      <c r="S48" s="46">
        <f t="shared" si="2"/>
        <v>5.1004932118844208E-3</v>
      </c>
      <c r="T48" s="44">
        <f>T49+T50+T52+T53</f>
        <v>219468.17048</v>
      </c>
      <c r="U48" s="46">
        <f t="shared" si="3"/>
        <v>7.2786387991541678E-3</v>
      </c>
      <c r="V48" s="44">
        <v>139710.41222</v>
      </c>
      <c r="W48" s="46">
        <v>4.2958861709865657E-3</v>
      </c>
      <c r="X48" s="44">
        <v>89986.999110000004</v>
      </c>
      <c r="Y48" s="46">
        <v>2.4108264686375233E-3</v>
      </c>
      <c r="Z48" s="47">
        <v>179106.27450999999</v>
      </c>
      <c r="AA48" s="46">
        <v>3.8333369070653015E-3</v>
      </c>
      <c r="AB48" s="44">
        <v>109673.8</v>
      </c>
      <c r="AC48" s="46">
        <v>2.6634581999837076E-3</v>
      </c>
      <c r="AD48" s="44">
        <v>143139.5</v>
      </c>
      <c r="AE48" s="46">
        <v>3.065860101183504E-3</v>
      </c>
      <c r="AF48" s="44">
        <v>73962.5</v>
      </c>
      <c r="AG48" s="48">
        <f t="shared" si="4"/>
        <v>0.67438622533367132</v>
      </c>
      <c r="AH48" s="44">
        <v>147373.1</v>
      </c>
      <c r="AI48" s="46">
        <v>3.1541650055765288E-3</v>
      </c>
      <c r="AJ48" s="44">
        <v>37699.300000000003</v>
      </c>
      <c r="AK48" s="46">
        <v>0.34374025519312729</v>
      </c>
      <c r="AL48" s="44">
        <v>4233.6000000000058</v>
      </c>
      <c r="AM48" s="46">
        <v>2.957674157028637E-2</v>
      </c>
      <c r="AN48" s="44">
        <v>-31733.174509999983</v>
      </c>
      <c r="AO48" s="46">
        <v>-0.17717511347280149</v>
      </c>
      <c r="AP48" s="44">
        <v>57386.100890000002</v>
      </c>
      <c r="AQ48" s="50">
        <v>0.63771546398442847</v>
      </c>
    </row>
    <row r="49" spans="1:43" ht="15.75" x14ac:dyDescent="0.25">
      <c r="A49" s="39" t="s">
        <v>137</v>
      </c>
      <c r="B49" s="40" t="s">
        <v>138</v>
      </c>
      <c r="C49" s="41" t="s">
        <v>139</v>
      </c>
      <c r="D49" s="42">
        <v>38218.300000000003</v>
      </c>
      <c r="E49" s="43">
        <v>2.0250198784782488E-3</v>
      </c>
      <c r="F49" s="42">
        <v>71528.100000000006</v>
      </c>
      <c r="G49" s="81">
        <v>3.9478997619893557E-3</v>
      </c>
      <c r="H49" s="42">
        <v>53459.267</v>
      </c>
      <c r="I49" s="81">
        <v>2.4475668793657087E-3</v>
      </c>
      <c r="J49" s="42">
        <v>54197.576999999997</v>
      </c>
      <c r="K49" s="81">
        <v>2.3289615666015674E-3</v>
      </c>
      <c r="L49" s="44">
        <v>71760.3</v>
      </c>
      <c r="M49" s="45">
        <v>3.3195268853908715E-3</v>
      </c>
      <c r="N49" s="44">
        <v>51694.3</v>
      </c>
      <c r="O49" s="46">
        <f t="shared" si="0"/>
        <v>2.476965881888052E-3</v>
      </c>
      <c r="P49" s="44">
        <v>33554.317000000003</v>
      </c>
      <c r="Q49" s="46">
        <f t="shared" si="1"/>
        <v>1.3832164445537905E-3</v>
      </c>
      <c r="R49" s="44">
        <v>30446.144069999998</v>
      </c>
      <c r="S49" s="46">
        <f t="shared" si="2"/>
        <v>1.1123362947971121E-3</v>
      </c>
      <c r="T49" s="44">
        <v>44488.398650000003</v>
      </c>
      <c r="U49" s="46">
        <f t="shared" si="3"/>
        <v>1.4754530637308839E-3</v>
      </c>
      <c r="V49" s="44">
        <v>27419.396420000001</v>
      </c>
      <c r="W49" s="46">
        <v>8.431054208901292E-4</v>
      </c>
      <c r="X49" s="44">
        <v>24235.86981</v>
      </c>
      <c r="Y49" s="46">
        <v>6.4929908771575056E-4</v>
      </c>
      <c r="Z49" s="47">
        <v>27277.921760000001</v>
      </c>
      <c r="AA49" s="46">
        <v>5.8381798469494444E-4</v>
      </c>
      <c r="AB49" s="44">
        <v>17380.7</v>
      </c>
      <c r="AC49" s="46">
        <v>4.2209504855723819E-4</v>
      </c>
      <c r="AD49" s="44">
        <v>13915.7</v>
      </c>
      <c r="AE49" s="46">
        <v>2.9805601815040072E-4</v>
      </c>
      <c r="AF49" s="44">
        <v>37031.9</v>
      </c>
      <c r="AG49" s="48">
        <f t="shared" si="4"/>
        <v>2.1306334037179169</v>
      </c>
      <c r="AH49" s="44">
        <v>14469</v>
      </c>
      <c r="AI49" s="46">
        <v>3.0967397351135855E-4</v>
      </c>
      <c r="AJ49" s="44">
        <v>-2911.7000000000007</v>
      </c>
      <c r="AK49" s="46">
        <v>-0.16752489830674258</v>
      </c>
      <c r="AL49" s="44">
        <v>553.29999999999927</v>
      </c>
      <c r="AM49" s="46">
        <v>3.9760845663531066E-2</v>
      </c>
      <c r="AN49" s="44">
        <v>-12808.921760000001</v>
      </c>
      <c r="AO49" s="46">
        <v>-0.46957102790663624</v>
      </c>
      <c r="AP49" s="49">
        <v>-9766.8698100000001</v>
      </c>
      <c r="AQ49" s="50">
        <v>-0.40299233683662045</v>
      </c>
    </row>
    <row r="50" spans="1:43" ht="107.25" customHeight="1" x14ac:dyDescent="0.25">
      <c r="A50" s="39" t="s">
        <v>140</v>
      </c>
      <c r="B50" s="40" t="s">
        <v>141</v>
      </c>
      <c r="C50" s="41" t="s">
        <v>142</v>
      </c>
      <c r="D50" s="42">
        <v>90033.7</v>
      </c>
      <c r="E50" s="43">
        <v>4.7704903732752922E-3</v>
      </c>
      <c r="F50" s="42">
        <v>28773</v>
      </c>
      <c r="G50" s="81">
        <v>1.5880880360546377E-3</v>
      </c>
      <c r="H50" s="42">
        <v>92520.879000000001</v>
      </c>
      <c r="I50" s="81">
        <v>4.2359548081757712E-3</v>
      </c>
      <c r="J50" s="42">
        <v>82740.536999999997</v>
      </c>
      <c r="K50" s="81">
        <v>3.5555008422788891E-3</v>
      </c>
      <c r="L50" s="44">
        <v>69549.100000000006</v>
      </c>
      <c r="M50" s="45">
        <v>3.2172399962756325E-3</v>
      </c>
      <c r="N50" s="44">
        <v>133231</v>
      </c>
      <c r="O50" s="46">
        <f t="shared" si="0"/>
        <v>6.3838496973520689E-3</v>
      </c>
      <c r="P50" s="44">
        <v>53622.633000000002</v>
      </c>
      <c r="Q50" s="46">
        <f t="shared" si="1"/>
        <v>2.2104967228471005E-3</v>
      </c>
      <c r="R50" s="44">
        <v>43982.502619999999</v>
      </c>
      <c r="S50" s="46">
        <f t="shared" si="2"/>
        <v>1.6068811172854401E-3</v>
      </c>
      <c r="T50" s="44">
        <v>110107.8664</v>
      </c>
      <c r="U50" s="46">
        <f t="shared" si="3"/>
        <v>3.6517158124492496E-3</v>
      </c>
      <c r="V50" s="44">
        <v>37740.468809999998</v>
      </c>
      <c r="W50" s="46">
        <v>1.1604629567059537E-3</v>
      </c>
      <c r="X50" s="44">
        <v>-22516.080259999999</v>
      </c>
      <c r="Y50" s="46">
        <v>-6.0322449684559599E-4</v>
      </c>
      <c r="Z50" s="47">
        <v>20090.640340000002</v>
      </c>
      <c r="AA50" s="46">
        <v>4.2999159751713263E-4</v>
      </c>
      <c r="AB50" s="44">
        <v>19884.3</v>
      </c>
      <c r="AC50" s="46">
        <v>4.82895658634387E-4</v>
      </c>
      <c r="AD50" s="44">
        <v>33100</v>
      </c>
      <c r="AE50" s="46">
        <v>7.0895852891182361E-4</v>
      </c>
      <c r="AF50" s="44">
        <v>13215.7</v>
      </c>
      <c r="AG50" s="48">
        <f t="shared" si="4"/>
        <v>0.66462988387823563</v>
      </c>
      <c r="AH50" s="44">
        <v>30967.599999999999</v>
      </c>
      <c r="AI50" s="46">
        <v>6.6278662949135027E-4</v>
      </c>
      <c r="AJ50" s="44">
        <v>11083.3</v>
      </c>
      <c r="AK50" s="46">
        <v>0.55738949824736095</v>
      </c>
      <c r="AL50" s="44">
        <v>-2132.4000000000015</v>
      </c>
      <c r="AM50" s="46">
        <v>-6.442296072507557E-2</v>
      </c>
      <c r="AN50" s="44">
        <v>10876.959659999997</v>
      </c>
      <c r="AO50" s="46">
        <v>0.54139437449110173</v>
      </c>
      <c r="AP50" s="49">
        <v>53483.680259999994</v>
      </c>
      <c r="AQ50" s="50">
        <v>-2.3753548416246404</v>
      </c>
    </row>
    <row r="51" spans="1:43" ht="29.25" hidden="1" customHeight="1" x14ac:dyDescent="0.25">
      <c r="A51" s="39" t="s">
        <v>143</v>
      </c>
      <c r="B51" s="40" t="s">
        <v>144</v>
      </c>
      <c r="C51" s="41" t="s">
        <v>145</v>
      </c>
      <c r="D51" s="42">
        <v>-7.7</v>
      </c>
      <c r="E51" s="43">
        <v>-4.0798918487432762E-7</v>
      </c>
      <c r="F51" s="42">
        <v>0</v>
      </c>
      <c r="G51" s="81">
        <v>0</v>
      </c>
      <c r="H51" s="42">
        <v>0</v>
      </c>
      <c r="I51" s="81">
        <v>0</v>
      </c>
      <c r="J51" s="42">
        <v>0</v>
      </c>
      <c r="K51" s="81">
        <v>0</v>
      </c>
      <c r="L51" s="44">
        <v>0</v>
      </c>
      <c r="M51" s="45">
        <v>0</v>
      </c>
      <c r="N51" s="44">
        <v>0</v>
      </c>
      <c r="O51" s="46">
        <f t="shared" si="0"/>
        <v>0</v>
      </c>
      <c r="P51" s="44">
        <v>0</v>
      </c>
      <c r="Q51" s="46">
        <f t="shared" si="1"/>
        <v>0</v>
      </c>
      <c r="R51" s="44"/>
      <c r="S51" s="46">
        <f t="shared" si="2"/>
        <v>0</v>
      </c>
      <c r="T51" s="44"/>
      <c r="U51" s="46">
        <f t="shared" si="3"/>
        <v>0</v>
      </c>
      <c r="V51" s="44"/>
      <c r="W51" s="46">
        <v>0</v>
      </c>
      <c r="X51" s="44"/>
      <c r="Y51" s="46">
        <v>0</v>
      </c>
      <c r="Z51" s="47"/>
      <c r="AA51" s="46">
        <v>0</v>
      </c>
      <c r="AB51" s="44"/>
      <c r="AC51" s="46">
        <v>0</v>
      </c>
      <c r="AD51" s="44"/>
      <c r="AE51" s="46">
        <v>0</v>
      </c>
      <c r="AF51" s="44">
        <v>0</v>
      </c>
      <c r="AG51" s="48" t="e">
        <f t="shared" si="4"/>
        <v>#DIV/0!</v>
      </c>
      <c r="AH51" s="44"/>
      <c r="AI51" s="46">
        <v>0</v>
      </c>
      <c r="AJ51" s="44">
        <v>0</v>
      </c>
      <c r="AK51" s="46" t="e">
        <v>#DIV/0!</v>
      </c>
      <c r="AL51" s="44">
        <v>0</v>
      </c>
      <c r="AM51" s="46" t="e">
        <v>#DIV/0!</v>
      </c>
      <c r="AN51" s="44">
        <v>0</v>
      </c>
      <c r="AO51" s="46" t="e">
        <v>#DIV/0!</v>
      </c>
      <c r="AP51" s="49">
        <v>0</v>
      </c>
      <c r="AQ51" s="50" t="e">
        <v>#DIV/0!</v>
      </c>
    </row>
    <row r="52" spans="1:43" ht="76.5" x14ac:dyDescent="0.25">
      <c r="A52" s="39" t="s">
        <v>146</v>
      </c>
      <c r="B52" s="40" t="s">
        <v>147</v>
      </c>
      <c r="C52" s="41" t="s">
        <v>148</v>
      </c>
      <c r="D52" s="42">
        <v>229698.4</v>
      </c>
      <c r="E52" s="43">
        <v>1.2170709478303539E-2</v>
      </c>
      <c r="F52" s="42">
        <v>139341.4</v>
      </c>
      <c r="G52" s="81">
        <v>7.6907660051820691E-3</v>
      </c>
      <c r="H52" s="42">
        <v>358501.68800000002</v>
      </c>
      <c r="I52" s="81">
        <v>1.6413559462861677E-2</v>
      </c>
      <c r="J52" s="42">
        <v>263921.53600000002</v>
      </c>
      <c r="K52" s="81">
        <v>1.1341154862743254E-2</v>
      </c>
      <c r="L52" s="44">
        <v>121185.8</v>
      </c>
      <c r="M52" s="45">
        <v>5.6276940049965153E-3</v>
      </c>
      <c r="N52" s="44">
        <v>44020.6</v>
      </c>
      <c r="O52" s="46">
        <f t="shared" si="0"/>
        <v>2.1092755739073976E-3</v>
      </c>
      <c r="P52" s="44">
        <v>43895.396000000001</v>
      </c>
      <c r="Q52" s="46">
        <f t="shared" si="1"/>
        <v>1.8095088506018668E-3</v>
      </c>
      <c r="R52" s="44">
        <v>61557.815600000002</v>
      </c>
      <c r="S52" s="46">
        <f t="shared" si="2"/>
        <v>2.2489873385240101E-3</v>
      </c>
      <c r="T52" s="44">
        <v>40854.590250000001</v>
      </c>
      <c r="U52" s="46">
        <f t="shared" si="3"/>
        <v>1.3549381902023664E-3</v>
      </c>
      <c r="V52" s="44">
        <v>71080.917260000002</v>
      </c>
      <c r="W52" s="46">
        <v>2.1856318697094338E-3</v>
      </c>
      <c r="X52" s="44">
        <v>49825.7932</v>
      </c>
      <c r="Y52" s="46">
        <v>1.3348743958067023E-3</v>
      </c>
      <c r="Z52" s="47">
        <v>79398.743730000002</v>
      </c>
      <c r="AA52" s="46">
        <v>1.6993382032399727E-3</v>
      </c>
      <c r="AB52" s="44">
        <v>61219.9</v>
      </c>
      <c r="AC52" s="46">
        <v>1.4867419990661633E-3</v>
      </c>
      <c r="AD52" s="44">
        <v>89070.2</v>
      </c>
      <c r="AE52" s="46">
        <v>1.9077667057970365E-3</v>
      </c>
      <c r="AF52" s="44">
        <v>27850.299999999996</v>
      </c>
      <c r="AG52" s="48">
        <f t="shared" si="4"/>
        <v>0.45492233734455617</v>
      </c>
      <c r="AH52" s="44">
        <v>95120.4</v>
      </c>
      <c r="AI52" s="46">
        <v>2.03582225654778E-3</v>
      </c>
      <c r="AJ52" s="44">
        <v>33900.499999999993</v>
      </c>
      <c r="AK52" s="46">
        <v>0.55374967943430142</v>
      </c>
      <c r="AL52" s="44">
        <v>6050.1999999999971</v>
      </c>
      <c r="AM52" s="46">
        <v>6.7926197538570668E-2</v>
      </c>
      <c r="AN52" s="44">
        <v>15721.656269999992</v>
      </c>
      <c r="AO52" s="46">
        <v>0.19800887937802125</v>
      </c>
      <c r="AP52" s="49">
        <v>45294.606799999994</v>
      </c>
      <c r="AQ52" s="50">
        <v>0.909059422660631</v>
      </c>
    </row>
    <row r="53" spans="1:43" ht="107.25" customHeight="1" x14ac:dyDescent="0.25">
      <c r="A53" s="39" t="s">
        <v>149</v>
      </c>
      <c r="B53" s="40" t="s">
        <v>150</v>
      </c>
      <c r="C53" s="41" t="s">
        <v>151</v>
      </c>
      <c r="D53" s="42"/>
      <c r="E53" s="43"/>
      <c r="F53" s="42">
        <v>0</v>
      </c>
      <c r="G53" s="81">
        <v>0</v>
      </c>
      <c r="H53" s="42">
        <v>0</v>
      </c>
      <c r="I53" s="81">
        <v>0</v>
      </c>
      <c r="J53" s="42">
        <v>0</v>
      </c>
      <c r="K53" s="81">
        <v>0</v>
      </c>
      <c r="L53" s="44">
        <v>471.6</v>
      </c>
      <c r="M53" s="45">
        <v>2.1815E-5</v>
      </c>
      <c r="N53" s="44">
        <v>37931.1</v>
      </c>
      <c r="O53" s="46">
        <f t="shared" si="0"/>
        <v>1.817493235472458E-3</v>
      </c>
      <c r="P53" s="44">
        <v>550.75199999999995</v>
      </c>
      <c r="Q53" s="46">
        <f t="shared" si="1"/>
        <v>2.2703761881694363E-5</v>
      </c>
      <c r="R53" s="44">
        <v>3620.91354</v>
      </c>
      <c r="S53" s="46">
        <f t="shared" si="2"/>
        <v>1.3228846127785846E-4</v>
      </c>
      <c r="T53" s="44">
        <v>24017.315180000001</v>
      </c>
      <c r="U53" s="46">
        <f t="shared" si="3"/>
        <v>7.9653173277166871E-4</v>
      </c>
      <c r="V53" s="44">
        <v>3469.6297300000001</v>
      </c>
      <c r="W53" s="46">
        <v>1.0668592368104926E-4</v>
      </c>
      <c r="X53" s="44">
        <v>6079.4655599999996</v>
      </c>
      <c r="Y53" s="46">
        <v>1.6287393325898231E-4</v>
      </c>
      <c r="Z53" s="47">
        <v>8655.5907299999999</v>
      </c>
      <c r="AA53" s="46">
        <v>1.8525199906332024E-4</v>
      </c>
      <c r="AB53" s="44">
        <v>11188.9</v>
      </c>
      <c r="AC53" s="46">
        <v>2.7172549372591909E-4</v>
      </c>
      <c r="AD53" s="44">
        <v>7053.5</v>
      </c>
      <c r="AE53" s="46">
        <v>1.5107670645557545E-4</v>
      </c>
      <c r="AF53" s="44">
        <v>-4135.3999999999996</v>
      </c>
      <c r="AG53" s="48">
        <f t="shared" si="4"/>
        <v>-0.36959844131237207</v>
      </c>
      <c r="AH53" s="44">
        <v>6816.1</v>
      </c>
      <c r="AI53" s="46">
        <v>1.4588214602603988E-4</v>
      </c>
      <c r="AJ53" s="44">
        <v>-4372.7999999999993</v>
      </c>
      <c r="AK53" s="46">
        <v>-0.39081589789881038</v>
      </c>
      <c r="AL53" s="44">
        <v>-237.39999999999964</v>
      </c>
      <c r="AM53" s="46">
        <v>-3.3657049691642398E-2</v>
      </c>
      <c r="AN53" s="44">
        <v>-1839.4907299999995</v>
      </c>
      <c r="AO53" s="46">
        <v>-0.21252053006900889</v>
      </c>
      <c r="AP53" s="49">
        <v>736.63444000000072</v>
      </c>
      <c r="AQ53" s="50">
        <v>0.12116763105735906</v>
      </c>
    </row>
    <row r="54" spans="1:43" ht="43.5" customHeight="1" x14ac:dyDescent="0.25">
      <c r="A54" s="39" t="s">
        <v>152</v>
      </c>
      <c r="B54" s="40" t="s">
        <v>153</v>
      </c>
      <c r="C54" s="41" t="s">
        <v>154</v>
      </c>
      <c r="D54" s="42"/>
      <c r="E54" s="43"/>
      <c r="F54" s="42"/>
      <c r="G54" s="81"/>
      <c r="H54" s="42"/>
      <c r="I54" s="81"/>
      <c r="J54" s="42"/>
      <c r="K54" s="81"/>
      <c r="L54" s="44"/>
      <c r="M54" s="45"/>
      <c r="N54" s="44">
        <v>0</v>
      </c>
      <c r="O54" s="46">
        <f t="shared" si="0"/>
        <v>0</v>
      </c>
      <c r="P54" s="44">
        <v>0</v>
      </c>
      <c r="Q54" s="46">
        <f t="shared" si="1"/>
        <v>0</v>
      </c>
      <c r="R54" s="44">
        <v>0</v>
      </c>
      <c r="S54" s="46">
        <f t="shared" si="2"/>
        <v>0</v>
      </c>
      <c r="T54" s="44">
        <v>0</v>
      </c>
      <c r="U54" s="46">
        <f t="shared" si="3"/>
        <v>0</v>
      </c>
      <c r="V54" s="44">
        <v>0</v>
      </c>
      <c r="W54" s="46">
        <v>0</v>
      </c>
      <c r="X54" s="44">
        <v>32361.950799999999</v>
      </c>
      <c r="Y54" s="46">
        <v>8.6700354870168379E-4</v>
      </c>
      <c r="Z54" s="47">
        <v>43683.377950000002</v>
      </c>
      <c r="AA54" s="46">
        <v>9.3493712254993184E-4</v>
      </c>
      <c r="AB54" s="44">
        <v>0</v>
      </c>
      <c r="AC54" s="46">
        <v>0</v>
      </c>
      <c r="AD54" s="44">
        <v>0</v>
      </c>
      <c r="AE54" s="46">
        <v>0</v>
      </c>
      <c r="AF54" s="44">
        <v>0</v>
      </c>
      <c r="AG54" s="48">
        <v>0</v>
      </c>
      <c r="AH54" s="44">
        <v>0</v>
      </c>
      <c r="AI54" s="46">
        <v>0</v>
      </c>
      <c r="AJ54" s="44">
        <v>0</v>
      </c>
      <c r="AK54" s="46">
        <v>1</v>
      </c>
      <c r="AL54" s="44">
        <v>0</v>
      </c>
      <c r="AM54" s="46">
        <v>0</v>
      </c>
      <c r="AN54" s="44">
        <v>-43683.377950000002</v>
      </c>
      <c r="AO54" s="46">
        <v>-1</v>
      </c>
      <c r="AP54" s="49">
        <v>-32361.950799999999</v>
      </c>
      <c r="AQ54" s="50">
        <v>-1</v>
      </c>
    </row>
    <row r="55" spans="1:43" ht="25.5" x14ac:dyDescent="0.25">
      <c r="A55" s="39" t="s">
        <v>155</v>
      </c>
      <c r="B55" s="40" t="s">
        <v>156</v>
      </c>
      <c r="C55" s="41" t="s">
        <v>157</v>
      </c>
      <c r="D55" s="42">
        <v>146780.6</v>
      </c>
      <c r="E55" s="81">
        <v>7.7772593960213935E-3</v>
      </c>
      <c r="F55" s="42">
        <v>110734.9</v>
      </c>
      <c r="G55" s="81">
        <v>6.1118677184758864E-3</v>
      </c>
      <c r="H55" s="42">
        <v>105662.22099999999</v>
      </c>
      <c r="I55" s="81">
        <v>4.8376150110666467E-3</v>
      </c>
      <c r="J55" s="42">
        <v>65795.448000000004</v>
      </c>
      <c r="K55" s="81">
        <v>2.8273417029202612E-3</v>
      </c>
      <c r="L55" s="44">
        <v>84048.7</v>
      </c>
      <c r="M55" s="45">
        <v>3.8879703587102019E-3</v>
      </c>
      <c r="N55" s="44">
        <v>113686.3</v>
      </c>
      <c r="O55" s="46">
        <f t="shared" si="0"/>
        <v>5.4473527320824475E-3</v>
      </c>
      <c r="P55" s="44">
        <v>115452.867</v>
      </c>
      <c r="Q55" s="46">
        <f t="shared" si="1"/>
        <v>4.7593370535684472E-3</v>
      </c>
      <c r="R55" s="44">
        <v>106455.87334000001</v>
      </c>
      <c r="S55" s="46">
        <f t="shared" si="2"/>
        <v>3.8893178537864771E-3</v>
      </c>
      <c r="T55" s="44">
        <f>T56+T58+T59+T60+T61+T62+T63+T64+T66+T67+T65+T68+T69+T70+T71+T72+T73+T74+T75+T76</f>
        <v>117036.86633999998</v>
      </c>
      <c r="U55" s="46">
        <f t="shared" si="3"/>
        <v>3.8815153669464549E-3</v>
      </c>
      <c r="V55" s="44">
        <v>107915.82132</v>
      </c>
      <c r="W55" s="46">
        <v>3.3182500650648012E-3</v>
      </c>
      <c r="X55" s="44">
        <v>90546.887259999989</v>
      </c>
      <c r="Y55" s="46">
        <v>2.4258263373390728E-3</v>
      </c>
      <c r="Z55" s="47">
        <v>141305.98349000001</v>
      </c>
      <c r="AA55" s="46">
        <v>3.0243130408652108E-3</v>
      </c>
      <c r="AB55" s="44">
        <v>82208.2</v>
      </c>
      <c r="AC55" s="46">
        <v>1.9964485993546372E-3</v>
      </c>
      <c r="AD55" s="44">
        <v>110863.6</v>
      </c>
      <c r="AE55" s="46">
        <v>2.3745527119597839E-3</v>
      </c>
      <c r="AF55" s="44">
        <v>27951.600000000002</v>
      </c>
      <c r="AG55" s="48">
        <f t="shared" si="4"/>
        <v>0.34000987736016608</v>
      </c>
      <c r="AH55" s="44">
        <v>111035.9</v>
      </c>
      <c r="AI55" s="46">
        <v>2.3764550663770718E-3</v>
      </c>
      <c r="AJ55" s="44">
        <v>28827.699999999997</v>
      </c>
      <c r="AK55" s="46">
        <v>0.35066696509593931</v>
      </c>
      <c r="AL55" s="44">
        <v>172.29999999998836</v>
      </c>
      <c r="AM55" s="46">
        <v>1.5541620513855616E-3</v>
      </c>
      <c r="AN55" s="44">
        <v>-30270.083490000019</v>
      </c>
      <c r="AO55" s="46">
        <v>-0.2142165727337525</v>
      </c>
      <c r="AP55" s="49">
        <v>20489.012740000006</v>
      </c>
      <c r="AQ55" s="50">
        <v>0.22628069677499821</v>
      </c>
    </row>
    <row r="56" spans="1:43" ht="51" x14ac:dyDescent="0.25">
      <c r="A56" s="39" t="s">
        <v>158</v>
      </c>
      <c r="B56" s="40" t="s">
        <v>159</v>
      </c>
      <c r="C56" s="41" t="s">
        <v>160</v>
      </c>
      <c r="D56" s="42"/>
      <c r="E56" s="43"/>
      <c r="F56" s="42"/>
      <c r="G56" s="81"/>
      <c r="H56" s="42"/>
      <c r="I56" s="81"/>
      <c r="J56" s="42">
        <v>0</v>
      </c>
      <c r="K56" s="81">
        <v>0</v>
      </c>
      <c r="L56" s="44">
        <v>0</v>
      </c>
      <c r="M56" s="45">
        <v>0</v>
      </c>
      <c r="N56" s="44">
        <v>0</v>
      </c>
      <c r="O56" s="46">
        <f t="shared" si="0"/>
        <v>0</v>
      </c>
      <c r="P56" s="44">
        <v>0</v>
      </c>
      <c r="Q56" s="46">
        <f t="shared" si="1"/>
        <v>0</v>
      </c>
      <c r="R56" s="44">
        <v>0</v>
      </c>
      <c r="S56" s="46">
        <f t="shared" si="2"/>
        <v>0</v>
      </c>
      <c r="T56" s="44">
        <v>18753.089339999999</v>
      </c>
      <c r="U56" s="46">
        <f t="shared" si="3"/>
        <v>6.2194423626713241E-4</v>
      </c>
      <c r="V56" s="44">
        <v>26354.199420000001</v>
      </c>
      <c r="W56" s="46">
        <v>8.1035220665960596E-4</v>
      </c>
      <c r="X56" s="44">
        <v>24931.655160000002</v>
      </c>
      <c r="Y56" s="46">
        <v>6.6793975531063011E-4</v>
      </c>
      <c r="Z56" s="47">
        <v>23030.632839999998</v>
      </c>
      <c r="AA56" s="46">
        <v>4.9291503103490112E-4</v>
      </c>
      <c r="AB56" s="44">
        <v>20391.3</v>
      </c>
      <c r="AC56" s="46">
        <v>4.9520829216574767E-4</v>
      </c>
      <c r="AD56" s="44">
        <v>26566.3</v>
      </c>
      <c r="AE56" s="46">
        <v>5.6901525578943138E-4</v>
      </c>
      <c r="AF56" s="44">
        <v>6175</v>
      </c>
      <c r="AG56" s="48">
        <f t="shared" si="4"/>
        <v>0.30282522448299032</v>
      </c>
      <c r="AH56" s="44">
        <v>31022.799999999999</v>
      </c>
      <c r="AI56" s="46">
        <v>6.6396805207327204E-4</v>
      </c>
      <c r="AJ56" s="44">
        <v>10631.5</v>
      </c>
      <c r="AK56" s="46">
        <v>0.52137431159366987</v>
      </c>
      <c r="AL56" s="44">
        <v>4456.5</v>
      </c>
      <c r="AM56" s="46">
        <v>0.16775011951231447</v>
      </c>
      <c r="AN56" s="44">
        <v>7992.1671600000009</v>
      </c>
      <c r="AO56" s="46">
        <v>0.34702334128305273</v>
      </c>
      <c r="AP56" s="49">
        <v>6091.1448399999972</v>
      </c>
      <c r="AQ56" s="50">
        <v>0.24431369682076082</v>
      </c>
    </row>
    <row r="57" spans="1:43" ht="191.25" x14ac:dyDescent="0.25">
      <c r="A57" s="39" t="s">
        <v>161</v>
      </c>
      <c r="B57" s="40" t="s">
        <v>162</v>
      </c>
      <c r="C57" s="41" t="s">
        <v>163</v>
      </c>
      <c r="D57" s="42"/>
      <c r="E57" s="43"/>
      <c r="F57" s="42"/>
      <c r="G57" s="81"/>
      <c r="H57" s="42"/>
      <c r="I57" s="81"/>
      <c r="J57" s="42"/>
      <c r="K57" s="81"/>
      <c r="L57" s="44"/>
      <c r="M57" s="45"/>
      <c r="N57" s="44"/>
      <c r="O57" s="46"/>
      <c r="P57" s="44"/>
      <c r="Q57" s="46"/>
      <c r="R57" s="44"/>
      <c r="S57" s="46"/>
      <c r="T57" s="44"/>
      <c r="U57" s="46"/>
      <c r="V57" s="44"/>
      <c r="W57" s="46"/>
      <c r="X57" s="44">
        <v>0</v>
      </c>
      <c r="Y57" s="46"/>
      <c r="Z57" s="47">
        <v>0</v>
      </c>
      <c r="AA57" s="46">
        <v>0</v>
      </c>
      <c r="AB57" s="44">
        <v>900.2</v>
      </c>
      <c r="AC57" s="46">
        <v>2.1861602968305409E-5</v>
      </c>
      <c r="AD57" s="44">
        <v>1604</v>
      </c>
      <c r="AE57" s="46">
        <v>3.4355573425213446E-5</v>
      </c>
      <c r="AF57" s="44">
        <v>703.8</v>
      </c>
      <c r="AG57" s="48">
        <f t="shared" si="4"/>
        <v>0.78182626083092632</v>
      </c>
      <c r="AH57" s="44">
        <v>1602.7</v>
      </c>
      <c r="AI57" s="46">
        <v>3.4301919783444215E-5</v>
      </c>
      <c r="AJ57" s="44">
        <v>702.5</v>
      </c>
      <c r="AK57" s="46">
        <v>0.78038213730282158</v>
      </c>
      <c r="AL57" s="44">
        <v>-1.2999999999999545</v>
      </c>
      <c r="AM57" s="46">
        <v>-8.1047381546131829E-4</v>
      </c>
      <c r="AN57" s="44">
        <v>1602.7</v>
      </c>
      <c r="AO57" s="46">
        <v>0</v>
      </c>
      <c r="AP57" s="49">
        <v>1602.7</v>
      </c>
      <c r="AQ57" s="50">
        <v>0</v>
      </c>
    </row>
    <row r="58" spans="1:43" ht="56.25" customHeight="1" x14ac:dyDescent="0.25">
      <c r="A58" s="39" t="s">
        <v>164</v>
      </c>
      <c r="B58" s="40" t="s">
        <v>165</v>
      </c>
      <c r="C58" s="41" t="s">
        <v>166</v>
      </c>
      <c r="D58" s="42"/>
      <c r="E58" s="43"/>
      <c r="F58" s="42"/>
      <c r="G58" s="81"/>
      <c r="H58" s="42"/>
      <c r="I58" s="81"/>
      <c r="J58" s="42">
        <v>0</v>
      </c>
      <c r="K58" s="81">
        <v>0</v>
      </c>
      <c r="L58" s="44">
        <v>0</v>
      </c>
      <c r="M58" s="45">
        <v>0</v>
      </c>
      <c r="N58" s="44">
        <v>0</v>
      </c>
      <c r="O58" s="46">
        <f t="shared" ref="O58:O97" si="5">N58/$N$97</f>
        <v>0</v>
      </c>
      <c r="P58" s="44">
        <v>0</v>
      </c>
      <c r="Q58" s="46">
        <f t="shared" ref="Q58:Q97" si="6">P58/$P$97</f>
        <v>0</v>
      </c>
      <c r="R58" s="44">
        <v>0</v>
      </c>
      <c r="S58" s="46">
        <f t="shared" ref="S58:S97" si="7">R58/$R$97</f>
        <v>0</v>
      </c>
      <c r="T58" s="44">
        <v>1639.4696200000001</v>
      </c>
      <c r="U58" s="46">
        <f t="shared" ref="U58:U97" si="8">T58/$T$97</f>
        <v>5.4372837573975211E-5</v>
      </c>
      <c r="V58" s="44">
        <v>3232.3207299999999</v>
      </c>
      <c r="W58" s="46">
        <v>9.938902694191908E-5</v>
      </c>
      <c r="X58" s="44">
        <v>1996.99891</v>
      </c>
      <c r="Y58" s="46">
        <v>5.3501259934039409E-5</v>
      </c>
      <c r="Z58" s="47">
        <v>2010.4090699999999</v>
      </c>
      <c r="AA58" s="46">
        <v>4.3027946996349088E-5</v>
      </c>
      <c r="AB58" s="44">
        <v>2455.8000000000002</v>
      </c>
      <c r="AC58" s="46">
        <v>5.9639774016401268E-5</v>
      </c>
      <c r="AD58" s="44">
        <v>2506.6</v>
      </c>
      <c r="AE58" s="46">
        <v>5.3688080017231934E-5</v>
      </c>
      <c r="AF58" s="44">
        <v>50.799999999999727</v>
      </c>
      <c r="AG58" s="48">
        <f t="shared" si="4"/>
        <v>2.0685723593126364E-2</v>
      </c>
      <c r="AH58" s="44">
        <v>3830.9</v>
      </c>
      <c r="AI58" s="46">
        <v>8.1991155237035284E-5</v>
      </c>
      <c r="AJ58" s="44">
        <v>1375.1</v>
      </c>
      <c r="AK58" s="46">
        <v>0.55993973450606715</v>
      </c>
      <c r="AL58" s="44">
        <v>1324.3000000000002</v>
      </c>
      <c r="AM58" s="46">
        <v>0.52832522141546323</v>
      </c>
      <c r="AN58" s="44">
        <v>1820.4909300000002</v>
      </c>
      <c r="AO58" s="46">
        <v>0.90553258894718391</v>
      </c>
      <c r="AP58" s="49">
        <v>1833.9010900000001</v>
      </c>
      <c r="AQ58" s="50">
        <v>0.91832853829649819</v>
      </c>
    </row>
    <row r="59" spans="1:43" ht="43.5" hidden="1" customHeight="1" x14ac:dyDescent="0.25">
      <c r="A59" s="39" t="s">
        <v>164</v>
      </c>
      <c r="B59" s="40" t="s">
        <v>167</v>
      </c>
      <c r="C59" s="41" t="s">
        <v>168</v>
      </c>
      <c r="D59" s="42">
        <v>1830.4</v>
      </c>
      <c r="E59" s="43">
        <v>9.6984857661554453E-5</v>
      </c>
      <c r="F59" s="42">
        <v>3118.6</v>
      </c>
      <c r="G59" s="81">
        <v>1.7212704094950103E-4</v>
      </c>
      <c r="H59" s="42">
        <v>1836.88</v>
      </c>
      <c r="I59" s="81">
        <v>8.4099294690465602E-5</v>
      </c>
      <c r="J59" s="42">
        <v>1365.0809999999999</v>
      </c>
      <c r="K59" s="81">
        <v>5.8659839798706022E-5</v>
      </c>
      <c r="L59" s="44">
        <v>1565.7</v>
      </c>
      <c r="M59" s="45">
        <v>7.2426999949226626E-5</v>
      </c>
      <c r="N59" s="44">
        <v>1822</v>
      </c>
      <c r="O59" s="46">
        <f t="shared" si="5"/>
        <v>8.7302310637730476E-5</v>
      </c>
      <c r="P59" s="44">
        <v>4070.085</v>
      </c>
      <c r="Q59" s="46">
        <f t="shared" si="6"/>
        <v>1.6778194301292779E-4</v>
      </c>
      <c r="R59" s="44">
        <v>2561.0112100000001</v>
      </c>
      <c r="S59" s="46">
        <f t="shared" si="7"/>
        <v>9.3565402361484289E-5</v>
      </c>
      <c r="T59" s="44">
        <v>0</v>
      </c>
      <c r="U59" s="46">
        <f t="shared" si="8"/>
        <v>0</v>
      </c>
      <c r="V59" s="44">
        <v>0</v>
      </c>
      <c r="W59" s="46">
        <v>0</v>
      </c>
      <c r="X59" s="44">
        <v>0</v>
      </c>
      <c r="Y59" s="46">
        <v>0</v>
      </c>
      <c r="Z59" s="47">
        <v>0</v>
      </c>
      <c r="AA59" s="46">
        <v>0</v>
      </c>
      <c r="AB59" s="44"/>
      <c r="AC59" s="46">
        <v>0</v>
      </c>
      <c r="AD59" s="44"/>
      <c r="AE59" s="46">
        <v>0</v>
      </c>
      <c r="AF59" s="44">
        <v>0</v>
      </c>
      <c r="AG59" s="48" t="e">
        <f t="shared" si="4"/>
        <v>#DIV/0!</v>
      </c>
      <c r="AH59" s="44"/>
      <c r="AI59" s="46">
        <v>0</v>
      </c>
      <c r="AJ59" s="44">
        <v>0</v>
      </c>
      <c r="AK59" s="46" t="e">
        <v>#DIV/0!</v>
      </c>
      <c r="AL59" s="44">
        <v>0</v>
      </c>
      <c r="AM59" s="46" t="e">
        <v>#DIV/0!</v>
      </c>
      <c r="AN59" s="44">
        <v>0</v>
      </c>
      <c r="AO59" s="46" t="e">
        <v>#DIV/0!</v>
      </c>
      <c r="AP59" s="49">
        <v>0</v>
      </c>
      <c r="AQ59" s="50" t="e">
        <v>#DIV/0!</v>
      </c>
    </row>
    <row r="60" spans="1:43" ht="89.25" hidden="1" x14ac:dyDescent="0.25">
      <c r="A60" s="39" t="s">
        <v>169</v>
      </c>
      <c r="B60" s="40" t="s">
        <v>170</v>
      </c>
      <c r="C60" s="41" t="s">
        <v>171</v>
      </c>
      <c r="D60" s="42">
        <v>1466.7</v>
      </c>
      <c r="E60" s="43">
        <v>7.7713991877295636E-5</v>
      </c>
      <c r="F60" s="42">
        <v>1296.3</v>
      </c>
      <c r="G60" s="81">
        <v>7.1547580062476172E-5</v>
      </c>
      <c r="H60" s="42">
        <v>1501.335</v>
      </c>
      <c r="I60" s="81">
        <v>6.8736778991610869E-5</v>
      </c>
      <c r="J60" s="42">
        <v>1514.8879999999999</v>
      </c>
      <c r="K60" s="81">
        <v>6.5097300008557849E-5</v>
      </c>
      <c r="L60" s="44">
        <v>1465.8</v>
      </c>
      <c r="M60" s="45">
        <v>6.7805771556221737E-5</v>
      </c>
      <c r="N60" s="44">
        <v>449.9</v>
      </c>
      <c r="O60" s="46">
        <f t="shared" si="5"/>
        <v>2.155725003068877E-5</v>
      </c>
      <c r="P60" s="44">
        <v>71.323999999999998</v>
      </c>
      <c r="Q60" s="46">
        <f t="shared" si="6"/>
        <v>2.9402037803765921E-6</v>
      </c>
      <c r="R60" s="44">
        <v>996.60594000000003</v>
      </c>
      <c r="S60" s="46">
        <f t="shared" si="7"/>
        <v>3.6410553537540069E-5</v>
      </c>
      <c r="T60" s="44">
        <v>0</v>
      </c>
      <c r="U60" s="46">
        <f t="shared" si="8"/>
        <v>0</v>
      </c>
      <c r="V60" s="44">
        <v>0</v>
      </c>
      <c r="W60" s="46">
        <v>0</v>
      </c>
      <c r="X60" s="44">
        <v>0</v>
      </c>
      <c r="Y60" s="46">
        <v>0</v>
      </c>
      <c r="Z60" s="47">
        <v>0</v>
      </c>
      <c r="AA60" s="46">
        <v>0</v>
      </c>
      <c r="AB60" s="44"/>
      <c r="AC60" s="46">
        <v>0</v>
      </c>
      <c r="AD60" s="44"/>
      <c r="AE60" s="46">
        <v>0</v>
      </c>
      <c r="AF60" s="44">
        <v>0</v>
      </c>
      <c r="AG60" s="48" t="e">
        <f t="shared" si="4"/>
        <v>#DIV/0!</v>
      </c>
      <c r="AH60" s="44"/>
      <c r="AI60" s="46">
        <v>0</v>
      </c>
      <c r="AJ60" s="44">
        <v>0</v>
      </c>
      <c r="AK60" s="46" t="e">
        <v>#DIV/0!</v>
      </c>
      <c r="AL60" s="44">
        <v>0</v>
      </c>
      <c r="AM60" s="46" t="e">
        <v>#DIV/0!</v>
      </c>
      <c r="AN60" s="44">
        <v>0</v>
      </c>
      <c r="AO60" s="46" t="e">
        <v>#DIV/0!</v>
      </c>
      <c r="AP60" s="49">
        <v>0</v>
      </c>
      <c r="AQ60" s="50" t="e">
        <v>#DIV/0!</v>
      </c>
    </row>
    <row r="61" spans="1:43" ht="165.75" x14ac:dyDescent="0.25">
      <c r="A61" s="39" t="s">
        <v>169</v>
      </c>
      <c r="B61" s="40" t="s">
        <v>172</v>
      </c>
      <c r="C61" s="41" t="s">
        <v>173</v>
      </c>
      <c r="D61" s="42"/>
      <c r="E61" s="43"/>
      <c r="F61" s="42"/>
      <c r="G61" s="81"/>
      <c r="H61" s="42"/>
      <c r="I61" s="81"/>
      <c r="J61" s="42">
        <v>0</v>
      </c>
      <c r="K61" s="81">
        <v>0</v>
      </c>
      <c r="L61" s="44">
        <v>0</v>
      </c>
      <c r="M61" s="45">
        <v>0</v>
      </c>
      <c r="N61" s="44">
        <v>0</v>
      </c>
      <c r="O61" s="46">
        <f t="shared" si="5"/>
        <v>0</v>
      </c>
      <c r="P61" s="44">
        <v>0</v>
      </c>
      <c r="Q61" s="46">
        <f t="shared" si="6"/>
        <v>0</v>
      </c>
      <c r="R61" s="44">
        <v>0</v>
      </c>
      <c r="S61" s="46">
        <f t="shared" si="7"/>
        <v>0</v>
      </c>
      <c r="T61" s="44">
        <v>42125.31839</v>
      </c>
      <c r="U61" s="46">
        <f t="shared" si="8"/>
        <v>1.3970817553615059E-3</v>
      </c>
      <c r="V61" s="44">
        <v>62267.405740000002</v>
      </c>
      <c r="W61" s="46">
        <v>1.91462957535661E-3</v>
      </c>
      <c r="X61" s="44">
        <v>41416.279439999998</v>
      </c>
      <c r="Y61" s="46">
        <v>1.1095765354324865E-3</v>
      </c>
      <c r="Z61" s="47">
        <v>93610.666589999993</v>
      </c>
      <c r="AA61" s="46">
        <v>2.0035100619235796E-3</v>
      </c>
      <c r="AB61" s="44">
        <v>40102.699999999997</v>
      </c>
      <c r="AC61" s="46">
        <v>9.7390502705738862E-4</v>
      </c>
      <c r="AD61" s="44">
        <v>63634.1</v>
      </c>
      <c r="AE61" s="46">
        <v>1.3629588496866427E-3</v>
      </c>
      <c r="AF61" s="44">
        <v>23531.4</v>
      </c>
      <c r="AG61" s="48">
        <f t="shared" si="4"/>
        <v>0.58677844633902465</v>
      </c>
      <c r="AH61" s="44">
        <v>61895.1</v>
      </c>
      <c r="AI61" s="46">
        <v>1.3247150154041666E-3</v>
      </c>
      <c r="AJ61" s="44">
        <v>21792.400000000001</v>
      </c>
      <c r="AK61" s="46">
        <v>0.54341478254581366</v>
      </c>
      <c r="AL61" s="44">
        <v>-1739</v>
      </c>
      <c r="AM61" s="46">
        <v>-2.7328114957232051E-2</v>
      </c>
      <c r="AN61" s="44">
        <v>-31715.566589999995</v>
      </c>
      <c r="AO61" s="46">
        <v>-0.33880291365629511</v>
      </c>
      <c r="AP61" s="49">
        <v>20478.82056</v>
      </c>
      <c r="AQ61" s="50">
        <v>0.49446306710547927</v>
      </c>
    </row>
    <row r="62" spans="1:43" ht="99" hidden="1" customHeight="1" x14ac:dyDescent="0.25">
      <c r="A62" s="39" t="s">
        <v>174</v>
      </c>
      <c r="B62" s="40" t="s">
        <v>175</v>
      </c>
      <c r="C62" s="61" t="s">
        <v>176</v>
      </c>
      <c r="D62" s="42">
        <v>852.5</v>
      </c>
      <c r="E62" s="43">
        <v>4.5170231182514846E-5</v>
      </c>
      <c r="F62" s="42">
        <v>2873.8</v>
      </c>
      <c r="G62" s="81">
        <v>1.5861562569123198E-4</v>
      </c>
      <c r="H62" s="42">
        <v>7553.2809999999999</v>
      </c>
      <c r="I62" s="81">
        <v>3.4581769342520723E-4</v>
      </c>
      <c r="J62" s="42">
        <v>6326.0770000000002</v>
      </c>
      <c r="K62" s="81">
        <v>2.7184223014918444E-4</v>
      </c>
      <c r="L62" s="44">
        <v>6995.7</v>
      </c>
      <c r="M62" s="45">
        <v>3.2361088557501734E-4</v>
      </c>
      <c r="N62" s="44">
        <v>7542.2</v>
      </c>
      <c r="O62" s="46">
        <f t="shared" si="5"/>
        <v>3.6138940026997303E-4</v>
      </c>
      <c r="P62" s="44">
        <v>6955.8739999999998</v>
      </c>
      <c r="Q62" s="46">
        <f t="shared" si="6"/>
        <v>2.8674341078211048E-4</v>
      </c>
      <c r="R62" s="44">
        <v>7004.0547200000001</v>
      </c>
      <c r="S62" s="46">
        <f t="shared" si="7"/>
        <v>2.5589001542818438E-4</v>
      </c>
      <c r="T62" s="44">
        <v>0</v>
      </c>
      <c r="U62" s="46">
        <f t="shared" si="8"/>
        <v>0</v>
      </c>
      <c r="V62" s="44">
        <v>0</v>
      </c>
      <c r="W62" s="46">
        <v>0</v>
      </c>
      <c r="X62" s="44">
        <v>0</v>
      </c>
      <c r="Y62" s="46">
        <v>0</v>
      </c>
      <c r="Z62" s="47">
        <v>0</v>
      </c>
      <c r="AA62" s="46">
        <v>0</v>
      </c>
      <c r="AB62" s="44"/>
      <c r="AC62" s="46">
        <v>0</v>
      </c>
      <c r="AD62" s="44"/>
      <c r="AE62" s="46">
        <v>0</v>
      </c>
      <c r="AF62" s="44">
        <v>0</v>
      </c>
      <c r="AG62" s="48" t="e">
        <f t="shared" si="4"/>
        <v>#DIV/0!</v>
      </c>
      <c r="AH62" s="44"/>
      <c r="AI62" s="46">
        <v>0</v>
      </c>
      <c r="AJ62" s="44">
        <v>0</v>
      </c>
      <c r="AK62" s="46" t="e">
        <v>#DIV/0!</v>
      </c>
      <c r="AL62" s="44">
        <v>0</v>
      </c>
      <c r="AM62" s="46" t="e">
        <v>#DIV/0!</v>
      </c>
      <c r="AN62" s="44">
        <v>0</v>
      </c>
      <c r="AO62" s="46" t="e">
        <v>#DIV/0!</v>
      </c>
      <c r="AP62" s="49">
        <v>0</v>
      </c>
      <c r="AQ62" s="50" t="e">
        <v>#DIV/0!</v>
      </c>
    </row>
    <row r="63" spans="1:43" ht="30.75" customHeight="1" x14ac:dyDescent="0.25">
      <c r="A63" s="39" t="s">
        <v>177</v>
      </c>
      <c r="B63" s="40" t="s">
        <v>178</v>
      </c>
      <c r="C63" s="61" t="s">
        <v>179</v>
      </c>
      <c r="D63" s="42"/>
      <c r="E63" s="43"/>
      <c r="F63" s="42"/>
      <c r="G63" s="81"/>
      <c r="H63" s="42"/>
      <c r="I63" s="81"/>
      <c r="J63" s="42">
        <v>0</v>
      </c>
      <c r="K63" s="81">
        <v>0</v>
      </c>
      <c r="L63" s="44">
        <v>0</v>
      </c>
      <c r="M63" s="45">
        <v>0</v>
      </c>
      <c r="N63" s="44">
        <v>0</v>
      </c>
      <c r="O63" s="46">
        <f t="shared" si="5"/>
        <v>0</v>
      </c>
      <c r="P63" s="44">
        <v>0</v>
      </c>
      <c r="Q63" s="46">
        <f t="shared" si="6"/>
        <v>0</v>
      </c>
      <c r="R63" s="44">
        <v>0</v>
      </c>
      <c r="S63" s="46">
        <f t="shared" si="7"/>
        <v>0</v>
      </c>
      <c r="T63" s="44">
        <v>41784.955439999998</v>
      </c>
      <c r="U63" s="46">
        <f t="shared" si="8"/>
        <v>1.3857936539104102E-3</v>
      </c>
      <c r="V63" s="44">
        <v>3238.5412799999999</v>
      </c>
      <c r="W63" s="46">
        <v>9.9580299548565252E-5</v>
      </c>
      <c r="X63" s="44">
        <v>4765.9963299999999</v>
      </c>
      <c r="Y63" s="46">
        <v>1.2768500133833718E-4</v>
      </c>
      <c r="Z63" s="47">
        <v>6173.2926200000002</v>
      </c>
      <c r="AA63" s="46">
        <v>1.3212440771882957E-4</v>
      </c>
      <c r="AB63" s="44">
        <v>2352.9</v>
      </c>
      <c r="AC63" s="46">
        <v>5.7140819400273041E-5</v>
      </c>
      <c r="AD63" s="44">
        <v>547.29999999999995</v>
      </c>
      <c r="AE63" s="46">
        <v>1.1722447216720273E-5</v>
      </c>
      <c r="AF63" s="44">
        <v>-1805.6000000000001</v>
      </c>
      <c r="AG63" s="48">
        <f t="shared" si="4"/>
        <v>-0.76739342938501431</v>
      </c>
      <c r="AH63" s="44">
        <v>-684</v>
      </c>
      <c r="AI63" s="46">
        <v>-1.4639366775987923E-5</v>
      </c>
      <c r="AJ63" s="44">
        <v>-3036.9</v>
      </c>
      <c r="AK63" s="46">
        <v>-1.2907050873390284</v>
      </c>
      <c r="AL63" s="44">
        <v>-1231.3</v>
      </c>
      <c r="AM63" s="46">
        <v>-2.249771606066143</v>
      </c>
      <c r="AN63" s="44">
        <v>-6857.2926200000002</v>
      </c>
      <c r="AO63" s="46">
        <v>-1.1107998667978256</v>
      </c>
      <c r="AP63" s="49">
        <v>-5449.9963299999999</v>
      </c>
      <c r="AQ63" s="50">
        <v>-1.1435166862581281</v>
      </c>
    </row>
    <row r="64" spans="1:43" ht="30.75" customHeight="1" x14ac:dyDescent="0.25">
      <c r="A64" s="39" t="s">
        <v>174</v>
      </c>
      <c r="B64" s="62" t="s">
        <v>180</v>
      </c>
      <c r="C64" s="61" t="s">
        <v>181</v>
      </c>
      <c r="D64" s="42"/>
      <c r="E64" s="43"/>
      <c r="F64" s="42"/>
      <c r="G64" s="81"/>
      <c r="H64" s="42"/>
      <c r="I64" s="81"/>
      <c r="J64" s="42">
        <v>0</v>
      </c>
      <c r="K64" s="81">
        <v>0</v>
      </c>
      <c r="L64" s="44">
        <v>0</v>
      </c>
      <c r="M64" s="45">
        <v>0</v>
      </c>
      <c r="N64" s="44">
        <v>0</v>
      </c>
      <c r="O64" s="46">
        <f t="shared" si="5"/>
        <v>0</v>
      </c>
      <c r="P64" s="44">
        <v>0</v>
      </c>
      <c r="Q64" s="46">
        <f t="shared" si="6"/>
        <v>0</v>
      </c>
      <c r="R64" s="44">
        <v>0</v>
      </c>
      <c r="S64" s="46">
        <f t="shared" si="7"/>
        <v>0</v>
      </c>
      <c r="T64" s="44">
        <v>12734.03355</v>
      </c>
      <c r="U64" s="46">
        <f t="shared" si="8"/>
        <v>4.2232288383343199E-4</v>
      </c>
      <c r="V64" s="44">
        <v>12823.354149999999</v>
      </c>
      <c r="W64" s="46">
        <v>3.9429895655810113E-4</v>
      </c>
      <c r="X64" s="44">
        <v>17435.957419999999</v>
      </c>
      <c r="Y64" s="46">
        <v>4.6712378532357994E-4</v>
      </c>
      <c r="Z64" s="47">
        <v>16480.982370000002</v>
      </c>
      <c r="AA64" s="46">
        <v>3.5273559319155075E-4</v>
      </c>
      <c r="AB64" s="44">
        <v>16005.3</v>
      </c>
      <c r="AC64" s="46">
        <v>3.8869308374652134E-4</v>
      </c>
      <c r="AD64" s="44">
        <v>16005.3</v>
      </c>
      <c r="AE64" s="46">
        <v>3.428125058245441E-4</v>
      </c>
      <c r="AF64" s="44">
        <v>0</v>
      </c>
      <c r="AG64" s="48">
        <f t="shared" si="4"/>
        <v>0</v>
      </c>
      <c r="AH64" s="44">
        <v>13368.4</v>
      </c>
      <c r="AI64" s="46">
        <v>2.8611829065514169E-4</v>
      </c>
      <c r="AJ64" s="44">
        <v>-2636.8999999999996</v>
      </c>
      <c r="AK64" s="46">
        <v>-0.16475167600732257</v>
      </c>
      <c r="AL64" s="44">
        <v>-2636.8999999999996</v>
      </c>
      <c r="AM64" s="46">
        <v>-0.16475167600732257</v>
      </c>
      <c r="AN64" s="44">
        <v>-3112.5823700000019</v>
      </c>
      <c r="AO64" s="46">
        <v>-0.18885903158696246</v>
      </c>
      <c r="AP64" s="49">
        <v>-4067.5574199999992</v>
      </c>
      <c r="AQ64" s="50">
        <v>-0.23328557887703305</v>
      </c>
    </row>
    <row r="65" spans="1:43" ht="63.75" hidden="1" x14ac:dyDescent="0.25">
      <c r="A65" s="39" t="s">
        <v>182</v>
      </c>
      <c r="B65" s="40" t="s">
        <v>183</v>
      </c>
      <c r="C65" s="41" t="s">
        <v>184</v>
      </c>
      <c r="D65" s="42">
        <v>1765.6</v>
      </c>
      <c r="E65" s="43">
        <v>9.355139023559907E-5</v>
      </c>
      <c r="F65" s="42">
        <v>2255.6</v>
      </c>
      <c r="G65" s="81">
        <v>1.2449488666892018E-4</v>
      </c>
      <c r="H65" s="42">
        <v>5303.9650000000001</v>
      </c>
      <c r="I65" s="81">
        <v>2.4283552304065338E-4</v>
      </c>
      <c r="J65" s="42">
        <v>973.41600000000005</v>
      </c>
      <c r="K65" s="81">
        <v>4.1829332191640808E-5</v>
      </c>
      <c r="L65" s="44">
        <v>329.4</v>
      </c>
      <c r="M65" s="45">
        <v>1.5237563890448521E-5</v>
      </c>
      <c r="N65" s="44">
        <v>0</v>
      </c>
      <c r="O65" s="46">
        <f t="shared" si="5"/>
        <v>0</v>
      </c>
      <c r="P65" s="44">
        <v>0.5</v>
      </c>
      <c r="Q65" s="46">
        <f t="shared" si="6"/>
        <v>2.0611601847741237E-8</v>
      </c>
      <c r="R65" s="44">
        <v>0</v>
      </c>
      <c r="S65" s="46">
        <f t="shared" si="7"/>
        <v>0</v>
      </c>
      <c r="T65" s="44">
        <v>0</v>
      </c>
      <c r="U65" s="46">
        <f t="shared" si="8"/>
        <v>0</v>
      </c>
      <c r="V65" s="44">
        <v>0</v>
      </c>
      <c r="W65" s="46">
        <v>0</v>
      </c>
      <c r="X65" s="44">
        <v>0</v>
      </c>
      <c r="Y65" s="46">
        <v>0</v>
      </c>
      <c r="Z65" s="47">
        <v>0</v>
      </c>
      <c r="AA65" s="46">
        <v>0</v>
      </c>
      <c r="AB65" s="44"/>
      <c r="AC65" s="46">
        <v>0</v>
      </c>
      <c r="AD65" s="44"/>
      <c r="AE65" s="46">
        <v>0</v>
      </c>
      <c r="AF65" s="44">
        <v>0</v>
      </c>
      <c r="AG65" s="48" t="e">
        <f t="shared" si="4"/>
        <v>#DIV/0!</v>
      </c>
      <c r="AH65" s="44"/>
      <c r="AI65" s="46">
        <v>0</v>
      </c>
      <c r="AJ65" s="44">
        <v>0</v>
      </c>
      <c r="AK65" s="46" t="e">
        <v>#DIV/0!</v>
      </c>
      <c r="AL65" s="44">
        <v>0</v>
      </c>
      <c r="AM65" s="46" t="e">
        <v>#DIV/0!</v>
      </c>
      <c r="AN65" s="44">
        <v>0</v>
      </c>
      <c r="AO65" s="46" t="e">
        <v>#DIV/0!</v>
      </c>
      <c r="AP65" s="49">
        <v>0</v>
      </c>
      <c r="AQ65" s="50" t="e">
        <v>#DIV/0!</v>
      </c>
    </row>
    <row r="66" spans="1:43" ht="36.75" hidden="1" customHeight="1" x14ac:dyDescent="0.25">
      <c r="A66" s="39" t="s">
        <v>185</v>
      </c>
      <c r="B66" s="40" t="s">
        <v>186</v>
      </c>
      <c r="C66" s="41" t="s">
        <v>187</v>
      </c>
      <c r="D66" s="42">
        <v>121.8</v>
      </c>
      <c r="E66" s="43">
        <v>6.4536471061939095E-6</v>
      </c>
      <c r="F66" s="42">
        <v>905.4</v>
      </c>
      <c r="G66" s="81">
        <v>4.9972366727274492E-5</v>
      </c>
      <c r="H66" s="42">
        <v>113.19499999999999</v>
      </c>
      <c r="I66" s="81">
        <v>5.1824940456030081E-6</v>
      </c>
      <c r="J66" s="42">
        <v>240</v>
      </c>
      <c r="K66" s="81">
        <v>1.0313205994142065E-5</v>
      </c>
      <c r="L66" s="44">
        <v>406.6</v>
      </c>
      <c r="M66" s="45">
        <v>1.8808723369327166E-5</v>
      </c>
      <c r="N66" s="44">
        <v>444</v>
      </c>
      <c r="O66" s="46">
        <f t="shared" si="5"/>
        <v>2.1274547707547932E-5</v>
      </c>
      <c r="P66" s="44">
        <v>211.18799999999999</v>
      </c>
      <c r="Q66" s="46">
        <f t="shared" si="6"/>
        <v>8.7058459420415535E-6</v>
      </c>
      <c r="R66" s="44">
        <v>65.44</v>
      </c>
      <c r="S66" s="46">
        <f t="shared" si="7"/>
        <v>2.3908212141467088E-6</v>
      </c>
      <c r="T66" s="44">
        <v>0</v>
      </c>
      <c r="U66" s="46">
        <f t="shared" si="8"/>
        <v>0</v>
      </c>
      <c r="V66" s="44">
        <v>0</v>
      </c>
      <c r="W66" s="46">
        <v>0</v>
      </c>
      <c r="X66" s="44">
        <v>0</v>
      </c>
      <c r="Y66" s="46">
        <v>0</v>
      </c>
      <c r="Z66" s="47">
        <v>0</v>
      </c>
      <c r="AA66" s="46">
        <v>0</v>
      </c>
      <c r="AB66" s="44"/>
      <c r="AC66" s="46">
        <v>0</v>
      </c>
      <c r="AD66" s="44"/>
      <c r="AE66" s="46">
        <v>0</v>
      </c>
      <c r="AF66" s="44">
        <v>0</v>
      </c>
      <c r="AG66" s="48" t="e">
        <f t="shared" si="4"/>
        <v>#DIV/0!</v>
      </c>
      <c r="AH66" s="44"/>
      <c r="AI66" s="46">
        <v>0</v>
      </c>
      <c r="AJ66" s="44">
        <v>0</v>
      </c>
      <c r="AK66" s="46" t="e">
        <v>#DIV/0!</v>
      </c>
      <c r="AL66" s="44">
        <v>0</v>
      </c>
      <c r="AM66" s="46" t="e">
        <v>#DIV/0!</v>
      </c>
      <c r="AN66" s="44">
        <v>0</v>
      </c>
      <c r="AO66" s="46" t="e">
        <v>#DIV/0!</v>
      </c>
      <c r="AP66" s="49">
        <v>0</v>
      </c>
      <c r="AQ66" s="50" t="e">
        <v>#DIV/0!</v>
      </c>
    </row>
    <row r="67" spans="1:43" ht="134.25" hidden="1" customHeight="1" x14ac:dyDescent="0.25">
      <c r="A67" s="39" t="s">
        <v>188</v>
      </c>
      <c r="B67" s="40" t="s">
        <v>189</v>
      </c>
      <c r="C67" s="41" t="s">
        <v>190</v>
      </c>
      <c r="D67" s="42">
        <v>4014.3</v>
      </c>
      <c r="E67" s="43">
        <v>2.1270012790143033E-4</v>
      </c>
      <c r="F67" s="42">
        <v>5959.5</v>
      </c>
      <c r="G67" s="81">
        <v>3.2892679424695418E-4</v>
      </c>
      <c r="H67" s="42">
        <v>7567.6</v>
      </c>
      <c r="I67" s="81">
        <v>3.4647327125319425E-4</v>
      </c>
      <c r="J67" s="42">
        <v>5282.2479999999996</v>
      </c>
      <c r="K67" s="81">
        <v>2.2698713223393723E-4</v>
      </c>
      <c r="L67" s="44">
        <v>6317.8</v>
      </c>
      <c r="M67" s="45">
        <v>2.9225221963289516E-4</v>
      </c>
      <c r="N67" s="44">
        <v>6726</v>
      </c>
      <c r="O67" s="46">
        <f t="shared" si="5"/>
        <v>3.2228064838055718E-4</v>
      </c>
      <c r="P67" s="44">
        <v>5573.5559999999996</v>
      </c>
      <c r="Q67" s="46">
        <f t="shared" si="6"/>
        <v>2.2975983429617851E-4</v>
      </c>
      <c r="R67" s="44">
        <v>5155.9023399999996</v>
      </c>
      <c r="S67" s="46">
        <f t="shared" si="7"/>
        <v>1.8836859248992446E-4</v>
      </c>
      <c r="T67" s="44">
        <v>0</v>
      </c>
      <c r="U67" s="46">
        <f t="shared" si="8"/>
        <v>0</v>
      </c>
      <c r="V67" s="44">
        <v>0</v>
      </c>
      <c r="W67" s="46">
        <v>0</v>
      </c>
      <c r="X67" s="44">
        <v>0</v>
      </c>
      <c r="Y67" s="46">
        <v>0</v>
      </c>
      <c r="Z67" s="47">
        <v>0</v>
      </c>
      <c r="AA67" s="46">
        <v>0</v>
      </c>
      <c r="AB67" s="44"/>
      <c r="AC67" s="46">
        <v>0</v>
      </c>
      <c r="AD67" s="44"/>
      <c r="AE67" s="46">
        <v>0</v>
      </c>
      <c r="AF67" s="44">
        <v>0</v>
      </c>
      <c r="AG67" s="48" t="e">
        <f t="shared" si="4"/>
        <v>#DIV/0!</v>
      </c>
      <c r="AH67" s="44"/>
      <c r="AI67" s="46">
        <v>0</v>
      </c>
      <c r="AJ67" s="44">
        <v>0</v>
      </c>
      <c r="AK67" s="46" t="e">
        <v>#DIV/0!</v>
      </c>
      <c r="AL67" s="44">
        <v>0</v>
      </c>
      <c r="AM67" s="46" t="e">
        <v>#DIV/0!</v>
      </c>
      <c r="AN67" s="44">
        <v>0</v>
      </c>
      <c r="AO67" s="46" t="e">
        <v>#DIV/0!</v>
      </c>
      <c r="AP67" s="49">
        <v>0</v>
      </c>
      <c r="AQ67" s="50" t="e">
        <v>#DIV/0!</v>
      </c>
    </row>
    <row r="68" spans="1:43" ht="76.5" hidden="1" x14ac:dyDescent="0.25">
      <c r="A68" s="39" t="s">
        <v>191</v>
      </c>
      <c r="B68" s="40" t="s">
        <v>192</v>
      </c>
      <c r="C68" s="41" t="s">
        <v>193</v>
      </c>
      <c r="D68" s="42">
        <v>11081.2</v>
      </c>
      <c r="E68" s="43">
        <v>5.8714412408174016E-4</v>
      </c>
      <c r="F68" s="42">
        <v>3244.5</v>
      </c>
      <c r="G68" s="81">
        <v>1.7907592649286735E-4</v>
      </c>
      <c r="H68" s="42">
        <v>12703.308999999999</v>
      </c>
      <c r="I68" s="81">
        <v>5.8160539999076903E-4</v>
      </c>
      <c r="J68" s="42">
        <v>2662.1120000000001</v>
      </c>
      <c r="K68" s="81">
        <v>1.1439545598115635E-4</v>
      </c>
      <c r="L68" s="44">
        <v>2858.8</v>
      </c>
      <c r="M68" s="45">
        <v>1.3224392122044394E-4</v>
      </c>
      <c r="N68" s="44">
        <v>2622.8</v>
      </c>
      <c r="O68" s="46">
        <f t="shared" si="5"/>
        <v>1.2567316154810072E-4</v>
      </c>
      <c r="P68" s="44">
        <v>4101.0469999999996</v>
      </c>
      <c r="Q68" s="46">
        <f t="shared" si="6"/>
        <v>1.6905829584574729E-4</v>
      </c>
      <c r="R68" s="44">
        <v>2683.1625800000002</v>
      </c>
      <c r="S68" s="46">
        <f t="shared" si="7"/>
        <v>9.8028148185645114E-5</v>
      </c>
      <c r="T68" s="44">
        <v>0</v>
      </c>
      <c r="U68" s="46">
        <f t="shared" si="8"/>
        <v>0</v>
      </c>
      <c r="V68" s="44">
        <v>0</v>
      </c>
      <c r="W68" s="46">
        <v>0</v>
      </c>
      <c r="X68" s="44">
        <v>0</v>
      </c>
      <c r="Y68" s="46">
        <v>0</v>
      </c>
      <c r="Z68" s="47">
        <v>0</v>
      </c>
      <c r="AA68" s="46">
        <v>0</v>
      </c>
      <c r="AB68" s="44"/>
      <c r="AC68" s="46">
        <v>0</v>
      </c>
      <c r="AD68" s="44"/>
      <c r="AE68" s="46">
        <v>0</v>
      </c>
      <c r="AF68" s="44">
        <v>0</v>
      </c>
      <c r="AG68" s="48" t="e">
        <f t="shared" si="4"/>
        <v>#DIV/0!</v>
      </c>
      <c r="AH68" s="44"/>
      <c r="AI68" s="46">
        <v>0</v>
      </c>
      <c r="AJ68" s="44">
        <v>0</v>
      </c>
      <c r="AK68" s="46" t="e">
        <v>#DIV/0!</v>
      </c>
      <c r="AL68" s="44">
        <v>0</v>
      </c>
      <c r="AM68" s="46" t="e">
        <v>#DIV/0!</v>
      </c>
      <c r="AN68" s="44">
        <v>0</v>
      </c>
      <c r="AO68" s="46" t="e">
        <v>#DIV/0!</v>
      </c>
      <c r="AP68" s="49">
        <v>0</v>
      </c>
      <c r="AQ68" s="50" t="e">
        <v>#DIV/0!</v>
      </c>
    </row>
    <row r="69" spans="1:43" ht="47.25" hidden="1" customHeight="1" x14ac:dyDescent="0.25">
      <c r="A69" s="39" t="s">
        <v>194</v>
      </c>
      <c r="B69" s="40" t="s">
        <v>195</v>
      </c>
      <c r="C69" s="41" t="s">
        <v>196</v>
      </c>
      <c r="D69" s="42">
        <v>60.1</v>
      </c>
      <c r="E69" s="43">
        <v>3.1844350663567651E-6</v>
      </c>
      <c r="F69" s="42">
        <v>168.2</v>
      </c>
      <c r="G69" s="81">
        <v>9.283578621081918E-6</v>
      </c>
      <c r="H69" s="42">
        <v>210.45</v>
      </c>
      <c r="I69" s="81">
        <v>9.6351947691784348E-6</v>
      </c>
      <c r="J69" s="42">
        <v>883.55600000000004</v>
      </c>
      <c r="K69" s="81">
        <v>3.7967895980667451E-5</v>
      </c>
      <c r="L69" s="44">
        <v>2625.8</v>
      </c>
      <c r="M69" s="45">
        <v>1.2146568082434647E-4</v>
      </c>
      <c r="N69" s="44">
        <v>1859</v>
      </c>
      <c r="O69" s="46">
        <f t="shared" si="5"/>
        <v>8.9075189613359475E-5</v>
      </c>
      <c r="P69" s="44">
        <v>7705.5010000000002</v>
      </c>
      <c r="Q69" s="46">
        <f t="shared" si="6"/>
        <v>3.1764543729874395E-4</v>
      </c>
      <c r="R69" s="44">
        <v>11837.188260000001</v>
      </c>
      <c r="S69" s="46">
        <f t="shared" si="7"/>
        <v>4.3246639376308632E-4</v>
      </c>
      <c r="T69" s="44">
        <v>0</v>
      </c>
      <c r="U69" s="46">
        <f t="shared" si="8"/>
        <v>0</v>
      </c>
      <c r="V69" s="44">
        <v>0</v>
      </c>
      <c r="W69" s="46">
        <v>0</v>
      </c>
      <c r="X69" s="44">
        <v>0</v>
      </c>
      <c r="Y69" s="46">
        <v>0</v>
      </c>
      <c r="Z69" s="47">
        <v>0</v>
      </c>
      <c r="AA69" s="46">
        <v>0</v>
      </c>
      <c r="AB69" s="44"/>
      <c r="AC69" s="46">
        <v>0</v>
      </c>
      <c r="AD69" s="44"/>
      <c r="AE69" s="46">
        <v>0</v>
      </c>
      <c r="AF69" s="44">
        <v>0</v>
      </c>
      <c r="AG69" s="48" t="e">
        <f t="shared" si="4"/>
        <v>#DIV/0!</v>
      </c>
      <c r="AH69" s="44"/>
      <c r="AI69" s="46">
        <v>0</v>
      </c>
      <c r="AJ69" s="44">
        <v>0</v>
      </c>
      <c r="AK69" s="46" t="e">
        <v>#DIV/0!</v>
      </c>
      <c r="AL69" s="44">
        <v>0</v>
      </c>
      <c r="AM69" s="46" t="e">
        <v>#DIV/0!</v>
      </c>
      <c r="AN69" s="44">
        <v>0</v>
      </c>
      <c r="AO69" s="46" t="e">
        <v>#DIV/0!</v>
      </c>
      <c r="AP69" s="49">
        <v>0</v>
      </c>
      <c r="AQ69" s="50" t="e">
        <v>#DIV/0!</v>
      </c>
    </row>
    <row r="70" spans="1:43" ht="93" hidden="1" customHeight="1" x14ac:dyDescent="0.25">
      <c r="A70" s="63" t="s">
        <v>197</v>
      </c>
      <c r="B70" s="40" t="s">
        <v>198</v>
      </c>
      <c r="C70" s="41" t="s">
        <v>199</v>
      </c>
      <c r="D70" s="42">
        <v>20</v>
      </c>
      <c r="E70" s="43">
        <v>1.059712168504747E-6</v>
      </c>
      <c r="F70" s="42">
        <v>792.4</v>
      </c>
      <c r="G70" s="81">
        <v>4.3735479782076766E-5</v>
      </c>
      <c r="H70" s="42">
        <v>-552.44600000000003</v>
      </c>
      <c r="I70" s="81">
        <v>-2.5293061579727015E-5</v>
      </c>
      <c r="J70" s="42">
        <v>286.654</v>
      </c>
      <c r="K70" s="81">
        <v>1.2318007296019999E-5</v>
      </c>
      <c r="L70" s="44">
        <v>725.7</v>
      </c>
      <c r="M70" s="45">
        <v>3.3569824272308716E-5</v>
      </c>
      <c r="N70" s="44">
        <v>1720</v>
      </c>
      <c r="O70" s="46">
        <f t="shared" si="5"/>
        <v>8.2414914542753255E-5</v>
      </c>
      <c r="P70" s="44">
        <v>464.149</v>
      </c>
      <c r="Q70" s="46">
        <f t="shared" si="6"/>
        <v>1.9133708772054497E-5</v>
      </c>
      <c r="R70" s="44">
        <v>577.57388000000003</v>
      </c>
      <c r="S70" s="46">
        <f t="shared" si="7"/>
        <v>2.1101404111262614E-5</v>
      </c>
      <c r="T70" s="44">
        <v>0</v>
      </c>
      <c r="U70" s="46">
        <f t="shared" si="8"/>
        <v>0</v>
      </c>
      <c r="V70" s="44">
        <v>0</v>
      </c>
      <c r="W70" s="46">
        <v>0</v>
      </c>
      <c r="X70" s="44">
        <v>0</v>
      </c>
      <c r="Y70" s="46">
        <v>0</v>
      </c>
      <c r="Z70" s="47">
        <v>0</v>
      </c>
      <c r="AA70" s="46">
        <v>0</v>
      </c>
      <c r="AB70" s="44"/>
      <c r="AC70" s="46">
        <v>0</v>
      </c>
      <c r="AD70" s="44"/>
      <c r="AE70" s="46">
        <v>0</v>
      </c>
      <c r="AF70" s="44">
        <v>0</v>
      </c>
      <c r="AG70" s="48" t="e">
        <f t="shared" si="4"/>
        <v>#DIV/0!</v>
      </c>
      <c r="AH70" s="44"/>
      <c r="AI70" s="46">
        <v>0</v>
      </c>
      <c r="AJ70" s="44">
        <v>0</v>
      </c>
      <c r="AK70" s="46" t="e">
        <v>#DIV/0!</v>
      </c>
      <c r="AL70" s="44">
        <v>0</v>
      </c>
      <c r="AM70" s="46" t="e">
        <v>#DIV/0!</v>
      </c>
      <c r="AN70" s="44">
        <v>0</v>
      </c>
      <c r="AO70" s="46" t="e">
        <v>#DIV/0!</v>
      </c>
      <c r="AP70" s="49">
        <v>0</v>
      </c>
      <c r="AQ70" s="50" t="e">
        <v>#DIV/0!</v>
      </c>
    </row>
    <row r="71" spans="1:43" ht="42.75" hidden="1" customHeight="1" x14ac:dyDescent="0.25">
      <c r="A71" s="63" t="s">
        <v>200</v>
      </c>
      <c r="B71" s="40" t="s">
        <v>201</v>
      </c>
      <c r="C71" s="41" t="s">
        <v>202</v>
      </c>
      <c r="D71" s="42">
        <v>259.2</v>
      </c>
      <c r="E71" s="43">
        <v>1.3733869703821522E-5</v>
      </c>
      <c r="F71" s="42">
        <v>128.69999999999999</v>
      </c>
      <c r="G71" s="81">
        <v>7.1034278747517415E-6</v>
      </c>
      <c r="H71" s="42">
        <v>86.757000000000005</v>
      </c>
      <c r="I71" s="81">
        <v>3.9720626875248922E-6</v>
      </c>
      <c r="J71" s="42">
        <v>396.678</v>
      </c>
      <c r="K71" s="81">
        <v>1.704592469726786E-5</v>
      </c>
      <c r="L71" s="44">
        <v>158.19999999999999</v>
      </c>
      <c r="M71" s="45">
        <v>7.3181014191528713E-6</v>
      </c>
      <c r="N71" s="44">
        <v>130.9</v>
      </c>
      <c r="O71" s="46">
        <f t="shared" si="5"/>
        <v>6.2721583218874429E-6</v>
      </c>
      <c r="P71" s="44">
        <v>156.41399999999999</v>
      </c>
      <c r="Q71" s="46">
        <f t="shared" si="6"/>
        <v>6.4478861828251954E-6</v>
      </c>
      <c r="R71" s="44">
        <v>7295.3450000000003</v>
      </c>
      <c r="S71" s="46">
        <f t="shared" si="7"/>
        <v>2.6653217589424084E-4</v>
      </c>
      <c r="T71" s="44">
        <v>0</v>
      </c>
      <c r="U71" s="46">
        <f t="shared" si="8"/>
        <v>0</v>
      </c>
      <c r="V71" s="44">
        <v>0</v>
      </c>
      <c r="W71" s="46">
        <v>0</v>
      </c>
      <c r="X71" s="44">
        <v>0</v>
      </c>
      <c r="Y71" s="46">
        <v>0</v>
      </c>
      <c r="Z71" s="47">
        <v>0</v>
      </c>
      <c r="AA71" s="46">
        <v>0</v>
      </c>
      <c r="AB71" s="44"/>
      <c r="AC71" s="46">
        <v>0</v>
      </c>
      <c r="AD71" s="44"/>
      <c r="AE71" s="46">
        <v>0</v>
      </c>
      <c r="AF71" s="44">
        <v>0</v>
      </c>
      <c r="AG71" s="48" t="e">
        <f t="shared" si="4"/>
        <v>#DIV/0!</v>
      </c>
      <c r="AH71" s="44"/>
      <c r="AI71" s="46">
        <v>0</v>
      </c>
      <c r="AJ71" s="44">
        <v>0</v>
      </c>
      <c r="AK71" s="46" t="e">
        <v>#DIV/0!</v>
      </c>
      <c r="AL71" s="44">
        <v>0</v>
      </c>
      <c r="AM71" s="46" t="e">
        <v>#DIV/0!</v>
      </c>
      <c r="AN71" s="44">
        <v>0</v>
      </c>
      <c r="AO71" s="46" t="e">
        <v>#DIV/0!</v>
      </c>
      <c r="AP71" s="49">
        <v>0</v>
      </c>
      <c r="AQ71" s="50" t="e">
        <v>#DIV/0!</v>
      </c>
    </row>
    <row r="72" spans="1:43" ht="89.25" hidden="1" x14ac:dyDescent="0.25">
      <c r="A72" s="63" t="s">
        <v>203</v>
      </c>
      <c r="B72" s="40" t="s">
        <v>204</v>
      </c>
      <c r="C72" s="41" t="s">
        <v>205</v>
      </c>
      <c r="D72" s="42"/>
      <c r="E72" s="43"/>
      <c r="F72" s="42">
        <v>0</v>
      </c>
      <c r="G72" s="81">
        <v>0</v>
      </c>
      <c r="H72" s="42">
        <v>0</v>
      </c>
      <c r="I72" s="81">
        <v>0</v>
      </c>
      <c r="J72" s="42">
        <v>0</v>
      </c>
      <c r="K72" s="81">
        <v>0</v>
      </c>
      <c r="L72" s="44">
        <v>0</v>
      </c>
      <c r="M72" s="45">
        <v>0</v>
      </c>
      <c r="N72" s="44">
        <v>19329.2</v>
      </c>
      <c r="O72" s="46">
        <f t="shared" si="5"/>
        <v>9.2617114312778268E-4</v>
      </c>
      <c r="P72" s="44">
        <v>16418.945</v>
      </c>
      <c r="Q72" s="46">
        <f t="shared" si="6"/>
        <v>6.7684151419992349E-4</v>
      </c>
      <c r="R72" s="44">
        <v>15304.70707</v>
      </c>
      <c r="S72" s="46">
        <f t="shared" si="7"/>
        <v>5.5915064699353786E-4</v>
      </c>
      <c r="T72" s="44">
        <v>0</v>
      </c>
      <c r="U72" s="46">
        <f t="shared" si="8"/>
        <v>0</v>
      </c>
      <c r="V72" s="44">
        <v>0</v>
      </c>
      <c r="W72" s="46">
        <v>0</v>
      </c>
      <c r="X72" s="44">
        <v>0</v>
      </c>
      <c r="Y72" s="46">
        <v>0</v>
      </c>
      <c r="Z72" s="47">
        <v>0</v>
      </c>
      <c r="AA72" s="46">
        <v>0</v>
      </c>
      <c r="AB72" s="44"/>
      <c r="AC72" s="46">
        <v>0</v>
      </c>
      <c r="AD72" s="44"/>
      <c r="AE72" s="46">
        <v>0</v>
      </c>
      <c r="AF72" s="44">
        <v>0</v>
      </c>
      <c r="AG72" s="48" t="e">
        <f t="shared" si="4"/>
        <v>#DIV/0!</v>
      </c>
      <c r="AH72" s="44"/>
      <c r="AI72" s="46">
        <v>0</v>
      </c>
      <c r="AJ72" s="44">
        <v>0</v>
      </c>
      <c r="AK72" s="46" t="e">
        <v>#DIV/0!</v>
      </c>
      <c r="AL72" s="44">
        <v>0</v>
      </c>
      <c r="AM72" s="46" t="e">
        <v>#DIV/0!</v>
      </c>
      <c r="AN72" s="44">
        <v>0</v>
      </c>
      <c r="AO72" s="46" t="e">
        <v>#DIV/0!</v>
      </c>
      <c r="AP72" s="49">
        <v>0</v>
      </c>
      <c r="AQ72" s="50" t="e">
        <v>#DIV/0!</v>
      </c>
    </row>
    <row r="73" spans="1:43" ht="58.5" hidden="1" customHeight="1" x14ac:dyDescent="0.25">
      <c r="A73" s="39" t="s">
        <v>206</v>
      </c>
      <c r="B73" s="40" t="s">
        <v>207</v>
      </c>
      <c r="C73" s="41" t="s">
        <v>208</v>
      </c>
      <c r="D73" s="42">
        <v>0</v>
      </c>
      <c r="E73" s="43">
        <v>0</v>
      </c>
      <c r="F73" s="42">
        <v>858</v>
      </c>
      <c r="G73" s="81">
        <v>4.7356185831678278E-5</v>
      </c>
      <c r="H73" s="42">
        <v>2095</v>
      </c>
      <c r="I73" s="81">
        <v>9.5917001859961143E-5</v>
      </c>
      <c r="J73" s="42">
        <v>1576</v>
      </c>
      <c r="K73" s="81">
        <v>6.7723386028199561E-5</v>
      </c>
      <c r="L73" s="44">
        <v>1600</v>
      </c>
      <c r="M73" s="45">
        <v>7.4013667956034096E-5</v>
      </c>
      <c r="N73" s="44">
        <v>2541</v>
      </c>
      <c r="O73" s="46">
        <f t="shared" si="5"/>
        <v>1.2175366154252094E-4</v>
      </c>
      <c r="P73" s="44">
        <v>2624.5</v>
      </c>
      <c r="Q73" s="46">
        <f t="shared" si="6"/>
        <v>1.0819029809879376E-4</v>
      </c>
      <c r="R73" s="44">
        <v>1961</v>
      </c>
      <c r="S73" s="46">
        <f t="shared" si="7"/>
        <v>7.1644260405588267E-5</v>
      </c>
      <c r="T73" s="44">
        <v>0</v>
      </c>
      <c r="U73" s="46">
        <f t="shared" si="8"/>
        <v>0</v>
      </c>
      <c r="V73" s="44">
        <v>0</v>
      </c>
      <c r="W73" s="46">
        <v>0</v>
      </c>
      <c r="X73" s="44">
        <v>0</v>
      </c>
      <c r="Y73" s="46">
        <v>0</v>
      </c>
      <c r="Z73" s="47">
        <v>0</v>
      </c>
      <c r="AA73" s="46">
        <v>0</v>
      </c>
      <c r="AB73" s="44"/>
      <c r="AC73" s="46">
        <v>0</v>
      </c>
      <c r="AD73" s="44"/>
      <c r="AE73" s="46">
        <v>0</v>
      </c>
      <c r="AF73" s="44">
        <v>0</v>
      </c>
      <c r="AG73" s="48" t="e">
        <f t="shared" si="4"/>
        <v>#DIV/0!</v>
      </c>
      <c r="AH73" s="44"/>
      <c r="AI73" s="46">
        <v>0</v>
      </c>
      <c r="AJ73" s="44">
        <v>0</v>
      </c>
      <c r="AK73" s="46" t="e">
        <v>#DIV/0!</v>
      </c>
      <c r="AL73" s="44">
        <v>0</v>
      </c>
      <c r="AM73" s="46" t="e">
        <v>#DIV/0!</v>
      </c>
      <c r="AN73" s="44">
        <v>0</v>
      </c>
      <c r="AO73" s="46" t="e">
        <v>#DIV/0!</v>
      </c>
      <c r="AP73" s="49">
        <v>0</v>
      </c>
      <c r="AQ73" s="50" t="e">
        <v>#DIV/0!</v>
      </c>
    </row>
    <row r="74" spans="1:43" ht="102" hidden="1" x14ac:dyDescent="0.25">
      <c r="A74" s="39" t="s">
        <v>209</v>
      </c>
      <c r="B74" s="40" t="s">
        <v>210</v>
      </c>
      <c r="C74" s="41" t="s">
        <v>211</v>
      </c>
      <c r="D74" s="42">
        <v>1924.9</v>
      </c>
      <c r="E74" s="43">
        <v>1.0199199765773939E-4</v>
      </c>
      <c r="F74" s="42">
        <v>2201.1</v>
      </c>
      <c r="G74" s="81">
        <v>1.2148683057588234E-4</v>
      </c>
      <c r="H74" s="42">
        <v>4846.0770000000002</v>
      </c>
      <c r="I74" s="81">
        <v>2.2187168335203577E-4</v>
      </c>
      <c r="J74" s="42">
        <v>3161.8420000000001</v>
      </c>
      <c r="K74" s="81">
        <v>1.3586969944554225E-4</v>
      </c>
      <c r="L74" s="44">
        <v>2617</v>
      </c>
      <c r="M74" s="45">
        <v>1.2105860565058828E-4</v>
      </c>
      <c r="N74" s="44">
        <v>8160.8</v>
      </c>
      <c r="O74" s="46">
        <f t="shared" si="5"/>
        <v>3.910300201165702E-4</v>
      </c>
      <c r="P74" s="44">
        <v>5317.4889999999996</v>
      </c>
      <c r="Q74" s="46">
        <f t="shared" si="6"/>
        <v>2.192039321954874E-4</v>
      </c>
      <c r="R74" s="44">
        <v>7437.9203299999999</v>
      </c>
      <c r="S74" s="46">
        <f t="shared" si="7"/>
        <v>2.7174110198803617E-4</v>
      </c>
      <c r="T74" s="44">
        <v>0</v>
      </c>
      <c r="U74" s="46">
        <f t="shared" si="8"/>
        <v>0</v>
      </c>
      <c r="V74" s="44">
        <v>0</v>
      </c>
      <c r="W74" s="46">
        <v>0</v>
      </c>
      <c r="X74" s="44">
        <v>0</v>
      </c>
      <c r="Y74" s="46">
        <v>0</v>
      </c>
      <c r="Z74" s="47">
        <v>0</v>
      </c>
      <c r="AA74" s="46">
        <v>0</v>
      </c>
      <c r="AB74" s="44"/>
      <c r="AC74" s="46">
        <v>0</v>
      </c>
      <c r="AD74" s="44"/>
      <c r="AE74" s="46">
        <v>0</v>
      </c>
      <c r="AF74" s="44">
        <v>0</v>
      </c>
      <c r="AG74" s="48" t="e">
        <f t="shared" si="4"/>
        <v>#DIV/0!</v>
      </c>
      <c r="AH74" s="44"/>
      <c r="AI74" s="46">
        <v>0</v>
      </c>
      <c r="AJ74" s="44">
        <v>0</v>
      </c>
      <c r="AK74" s="46" t="e">
        <v>#DIV/0!</v>
      </c>
      <c r="AL74" s="44">
        <v>0</v>
      </c>
      <c r="AM74" s="46" t="e">
        <v>#DIV/0!</v>
      </c>
      <c r="AN74" s="44">
        <v>0</v>
      </c>
      <c r="AO74" s="46" t="e">
        <v>#DIV/0!</v>
      </c>
      <c r="AP74" s="49">
        <v>0</v>
      </c>
      <c r="AQ74" s="50" t="e">
        <v>#DIV/0!</v>
      </c>
    </row>
    <row r="75" spans="1:43" ht="50.25" hidden="1" customHeight="1" x14ac:dyDescent="0.25">
      <c r="A75" s="39" t="s">
        <v>212</v>
      </c>
      <c r="B75" s="40" t="s">
        <v>213</v>
      </c>
      <c r="C75" s="41" t="s">
        <v>214</v>
      </c>
      <c r="D75" s="42">
        <v>0</v>
      </c>
      <c r="E75" s="43">
        <v>0</v>
      </c>
      <c r="F75" s="42">
        <v>30827.5</v>
      </c>
      <c r="G75" s="81">
        <v>1.7014834717086972E-3</v>
      </c>
      <c r="H75" s="42">
        <v>24055.543000000001</v>
      </c>
      <c r="I75" s="81">
        <v>1.1013534905362173E-3</v>
      </c>
      <c r="J75" s="42">
        <v>8702.2999999999993</v>
      </c>
      <c r="K75" s="81">
        <v>3.7395255217842705E-4</v>
      </c>
      <c r="L75" s="44">
        <v>11568.8</v>
      </c>
      <c r="M75" s="45">
        <v>5.3515582615610451E-4</v>
      </c>
      <c r="N75" s="44">
        <v>16956.2</v>
      </c>
      <c r="O75" s="46">
        <f t="shared" si="5"/>
        <v>8.1246731044757714E-4</v>
      </c>
      <c r="P75" s="44">
        <v>8001.5</v>
      </c>
      <c r="Q75" s="46">
        <f t="shared" si="6"/>
        <v>3.2984746436940304E-4</v>
      </c>
      <c r="R75" s="44">
        <v>8940.2999999999993</v>
      </c>
      <c r="S75" s="46">
        <f t="shared" si="7"/>
        <v>3.2662987317903146E-4</v>
      </c>
      <c r="T75" s="44">
        <v>0</v>
      </c>
      <c r="U75" s="46">
        <f t="shared" si="8"/>
        <v>0</v>
      </c>
      <c r="V75" s="44">
        <v>0</v>
      </c>
      <c r="W75" s="46">
        <v>0</v>
      </c>
      <c r="X75" s="44">
        <v>0</v>
      </c>
      <c r="Y75" s="46">
        <v>0</v>
      </c>
      <c r="Z75" s="47">
        <v>0</v>
      </c>
      <c r="AA75" s="46">
        <v>0</v>
      </c>
      <c r="AB75" s="44"/>
      <c r="AC75" s="46">
        <v>0</v>
      </c>
      <c r="AD75" s="44"/>
      <c r="AE75" s="46">
        <v>0</v>
      </c>
      <c r="AF75" s="44">
        <v>0</v>
      </c>
      <c r="AG75" s="48" t="e">
        <f t="shared" si="4"/>
        <v>#DIV/0!</v>
      </c>
      <c r="AH75" s="44"/>
      <c r="AI75" s="46">
        <v>0</v>
      </c>
      <c r="AJ75" s="44">
        <v>0</v>
      </c>
      <c r="AK75" s="46" t="e">
        <v>#DIV/0!</v>
      </c>
      <c r="AL75" s="44">
        <v>0</v>
      </c>
      <c r="AM75" s="46" t="e">
        <v>#DIV/0!</v>
      </c>
      <c r="AN75" s="44">
        <v>0</v>
      </c>
      <c r="AO75" s="46" t="e">
        <v>#DIV/0!</v>
      </c>
      <c r="AP75" s="49">
        <v>0</v>
      </c>
      <c r="AQ75" s="50" t="e">
        <v>#DIV/0!</v>
      </c>
    </row>
    <row r="76" spans="1:43" ht="45.75" hidden="1" customHeight="1" x14ac:dyDescent="0.25">
      <c r="A76" s="39" t="s">
        <v>215</v>
      </c>
      <c r="B76" s="40" t="s">
        <v>216</v>
      </c>
      <c r="C76" s="41" t="s">
        <v>217</v>
      </c>
      <c r="D76" s="42">
        <v>123383.9</v>
      </c>
      <c r="E76" s="43">
        <v>6.5375710113786427E-3</v>
      </c>
      <c r="F76" s="42">
        <v>56105.3</v>
      </c>
      <c r="G76" s="81">
        <v>3.0966585232424936E-3</v>
      </c>
      <c r="H76" s="42">
        <v>38341.275000000001</v>
      </c>
      <c r="I76" s="81">
        <v>1.7554081840039531E-3</v>
      </c>
      <c r="J76" s="42">
        <v>32424.596000000001</v>
      </c>
      <c r="K76" s="81">
        <v>1.3933397409368119E-3</v>
      </c>
      <c r="L76" s="44">
        <v>44813.4</v>
      </c>
      <c r="M76" s="45">
        <v>2.0730025672380868E-3</v>
      </c>
      <c r="N76" s="44">
        <v>43382.3</v>
      </c>
      <c r="O76" s="46">
        <f t="shared" si="5"/>
        <v>2.0786910157953981E-3</v>
      </c>
      <c r="P76" s="44">
        <v>53780.792000000001</v>
      </c>
      <c r="Q76" s="46">
        <f t="shared" si="6"/>
        <v>2.2170165435203746E-3</v>
      </c>
      <c r="R76" s="44">
        <v>34635.66201</v>
      </c>
      <c r="S76" s="46">
        <f t="shared" si="7"/>
        <v>1.2653984642347683E-3</v>
      </c>
      <c r="T76" s="44">
        <v>0</v>
      </c>
      <c r="U76" s="46">
        <f t="shared" si="8"/>
        <v>0</v>
      </c>
      <c r="V76" s="44">
        <v>0</v>
      </c>
      <c r="W76" s="46">
        <v>0</v>
      </c>
      <c r="X76" s="44">
        <v>0</v>
      </c>
      <c r="Y76" s="46">
        <v>0</v>
      </c>
      <c r="Z76" s="47">
        <v>0</v>
      </c>
      <c r="AA76" s="46">
        <v>0</v>
      </c>
      <c r="AB76" s="44"/>
      <c r="AC76" s="46">
        <v>0</v>
      </c>
      <c r="AD76" s="44"/>
      <c r="AE76" s="46">
        <v>0</v>
      </c>
      <c r="AF76" s="44">
        <v>0</v>
      </c>
      <c r="AG76" s="48" t="e">
        <f t="shared" si="4"/>
        <v>#DIV/0!</v>
      </c>
      <c r="AH76" s="44"/>
      <c r="AI76" s="46">
        <v>0</v>
      </c>
      <c r="AJ76" s="44">
        <v>0</v>
      </c>
      <c r="AK76" s="46" t="e">
        <v>#DIV/0!</v>
      </c>
      <c r="AL76" s="44">
        <v>0</v>
      </c>
      <c r="AM76" s="46" t="e">
        <v>#DIV/0!</v>
      </c>
      <c r="AN76" s="44">
        <v>0</v>
      </c>
      <c r="AO76" s="46" t="e">
        <v>#DIV/0!</v>
      </c>
      <c r="AP76" s="49">
        <v>0</v>
      </c>
      <c r="AQ76" s="50" t="e">
        <v>#DIV/0!</v>
      </c>
    </row>
    <row r="77" spans="1:43" ht="28.5" customHeight="1" x14ac:dyDescent="0.25">
      <c r="A77" s="39" t="s">
        <v>218</v>
      </c>
      <c r="B77" s="40" t="s">
        <v>219</v>
      </c>
      <c r="C77" s="41" t="s">
        <v>220</v>
      </c>
      <c r="D77" s="42">
        <v>86337</v>
      </c>
      <c r="E77" s="81">
        <v>4.5746184746097178E-3</v>
      </c>
      <c r="F77" s="42">
        <v>135605.6</v>
      </c>
      <c r="G77" s="81">
        <v>7.4845734189000375E-3</v>
      </c>
      <c r="H77" s="42">
        <v>110946.95700000001</v>
      </c>
      <c r="I77" s="81">
        <v>5.0795701579599188E-3</v>
      </c>
      <c r="J77" s="42">
        <v>152667.79200000002</v>
      </c>
      <c r="K77" s="81">
        <v>6.5603932815284762E-3</v>
      </c>
      <c r="L77" s="44">
        <v>91845.1</v>
      </c>
      <c r="M77" s="45">
        <v>4.2486204592429673E-3</v>
      </c>
      <c r="N77" s="44">
        <v>28168.7</v>
      </c>
      <c r="O77" s="46">
        <f t="shared" si="5"/>
        <v>1.3497215135351475E-3</v>
      </c>
      <c r="P77" s="44">
        <v>33264.154000000002</v>
      </c>
      <c r="Q77" s="46">
        <f t="shared" si="6"/>
        <v>1.3712549960998982E-3</v>
      </c>
      <c r="R77" s="44">
        <v>101216.09024999999</v>
      </c>
      <c r="S77" s="46">
        <f t="shared" si="7"/>
        <v>3.6978847155056211E-3</v>
      </c>
      <c r="T77" s="44">
        <v>18289.038430000001</v>
      </c>
      <c r="U77" s="46">
        <f t="shared" si="8"/>
        <v>6.0655403662715057E-4</v>
      </c>
      <c r="V77" s="44">
        <v>36054.32389</v>
      </c>
      <c r="W77" s="46">
        <v>1.1086165228646374E-3</v>
      </c>
      <c r="X77" s="44">
        <v>76304.001000000004</v>
      </c>
      <c r="Y77" s="46">
        <v>2.0442475812408947E-3</v>
      </c>
      <c r="Z77" s="47">
        <v>30324.971379999999</v>
      </c>
      <c r="AA77" s="46">
        <v>6.4903271710987811E-4</v>
      </c>
      <c r="AB77" s="44">
        <v>19453</v>
      </c>
      <c r="AC77" s="46">
        <v>4.7242142028709738E-4</v>
      </c>
      <c r="AD77" s="44">
        <v>13202.9</v>
      </c>
      <c r="AE77" s="46">
        <v>2.8278877828912132E-4</v>
      </c>
      <c r="AF77" s="44">
        <v>-6250.1</v>
      </c>
      <c r="AG77" s="48">
        <f t="shared" si="4"/>
        <v>-0.32129234565362669</v>
      </c>
      <c r="AH77" s="44">
        <v>2859</v>
      </c>
      <c r="AI77" s="46">
        <v>6.1189984813668819E-5</v>
      </c>
      <c r="AJ77" s="44">
        <v>-16594</v>
      </c>
      <c r="AK77" s="46">
        <v>-0.85303038091811034</v>
      </c>
      <c r="AL77" s="44">
        <v>-10343.9</v>
      </c>
      <c r="AM77" s="46">
        <v>-0.78345666482363718</v>
      </c>
      <c r="AN77" s="44">
        <v>-27465.971379999999</v>
      </c>
      <c r="AO77" s="46">
        <v>-0.90572126304179879</v>
      </c>
      <c r="AP77" s="49">
        <v>-73445.001000000004</v>
      </c>
      <c r="AQ77" s="50">
        <v>-0.96253145362587211</v>
      </c>
    </row>
    <row r="78" spans="1:43" ht="29.25" customHeight="1" x14ac:dyDescent="0.25">
      <c r="A78" s="60" t="s">
        <v>221</v>
      </c>
      <c r="B78" s="40" t="s">
        <v>222</v>
      </c>
      <c r="C78" s="41" t="s">
        <v>223</v>
      </c>
      <c r="D78" s="42">
        <v>86745.3</v>
      </c>
      <c r="E78" s="43">
        <v>4.5962524985297421E-3</v>
      </c>
      <c r="F78" s="42">
        <v>443</v>
      </c>
      <c r="G78" s="81">
        <v>2.4450804572766292E-5</v>
      </c>
      <c r="H78" s="42">
        <v>110473.67200000001</v>
      </c>
      <c r="I78" s="81">
        <v>5.0579013855373452E-3</v>
      </c>
      <c r="J78" s="42">
        <v>153633.04300000001</v>
      </c>
      <c r="K78" s="81">
        <v>6.6018717498578577E-3</v>
      </c>
      <c r="L78" s="44">
        <v>92177.2</v>
      </c>
      <c r="M78" s="45">
        <v>4.2639829211980913E-3</v>
      </c>
      <c r="N78" s="44">
        <v>28168.7</v>
      </c>
      <c r="O78" s="46">
        <f t="shared" si="5"/>
        <v>1.3497215135351475E-3</v>
      </c>
      <c r="P78" s="44">
        <v>32446.686000000002</v>
      </c>
      <c r="Q78" s="46">
        <f t="shared" si="6"/>
        <v>1.3375563462213597E-3</v>
      </c>
      <c r="R78" s="44">
        <v>101924.80003</v>
      </c>
      <c r="S78" s="46">
        <f t="shared" si="7"/>
        <v>3.7237771112375471E-3</v>
      </c>
      <c r="T78" s="44">
        <v>18365.76151</v>
      </c>
      <c r="U78" s="46">
        <f t="shared" si="8"/>
        <v>6.0909854950870978E-4</v>
      </c>
      <c r="V78" s="44">
        <v>35778.852939999997</v>
      </c>
      <c r="W78" s="46">
        <v>1.1001462032527386E-3</v>
      </c>
      <c r="X78" s="44">
        <v>74466.705660000007</v>
      </c>
      <c r="Y78" s="46">
        <v>1.9950249126311562E-3</v>
      </c>
      <c r="Z78" s="47">
        <v>18559.596679999999</v>
      </c>
      <c r="AA78" s="46">
        <v>3.9722330849843235E-4</v>
      </c>
      <c r="AB78" s="44">
        <v>19453</v>
      </c>
      <c r="AC78" s="46">
        <v>4.7242142028709738E-4</v>
      </c>
      <c r="AD78" s="44">
        <v>12736.9</v>
      </c>
      <c r="AE78" s="46">
        <v>2.7280767029900317E-4</v>
      </c>
      <c r="AF78" s="44">
        <v>-6716.1</v>
      </c>
      <c r="AG78" s="48">
        <f t="shared" si="4"/>
        <v>-0.34524751966277695</v>
      </c>
      <c r="AH78" s="44">
        <v>9553.2999999999993</v>
      </c>
      <c r="AI78" s="46">
        <v>2.0446529622959855E-4</v>
      </c>
      <c r="AJ78" s="44">
        <v>-9899.7000000000007</v>
      </c>
      <c r="AK78" s="46">
        <v>-0.50890351102657694</v>
      </c>
      <c r="AL78" s="44">
        <v>-3183.6000000000004</v>
      </c>
      <c r="AM78" s="46">
        <v>-0.24995092997511173</v>
      </c>
      <c r="AN78" s="44">
        <v>-9006.2966799999995</v>
      </c>
      <c r="AO78" s="46">
        <v>-0.48526359895014703</v>
      </c>
      <c r="AP78" s="49">
        <v>-64913.405660000004</v>
      </c>
      <c r="AQ78" s="50">
        <v>-0.87171045213657705</v>
      </c>
    </row>
    <row r="79" spans="1:43" ht="42.75" customHeight="1" x14ac:dyDescent="0.25">
      <c r="A79" s="60" t="s">
        <v>224</v>
      </c>
      <c r="B79" s="40" t="s">
        <v>225</v>
      </c>
      <c r="C79" s="41" t="s">
        <v>226</v>
      </c>
      <c r="D79" s="42">
        <v>-408.3</v>
      </c>
      <c r="E79" s="43">
        <v>-2.1634023920024412E-5</v>
      </c>
      <c r="F79" s="42">
        <v>135162.6</v>
      </c>
      <c r="G79" s="81">
        <v>7.4601226143272709E-3</v>
      </c>
      <c r="H79" s="42">
        <v>473.28500000000003</v>
      </c>
      <c r="I79" s="81">
        <v>2.1668772422573609E-5</v>
      </c>
      <c r="J79" s="42">
        <v>-965.25099999999998</v>
      </c>
      <c r="K79" s="81">
        <v>-4.1478468329381764E-5</v>
      </c>
      <c r="L79" s="44">
        <v>-332.1</v>
      </c>
      <c r="M79" s="45">
        <v>-1.536246195512433E-5</v>
      </c>
      <c r="N79" s="44">
        <v>0</v>
      </c>
      <c r="O79" s="46">
        <f t="shared" si="5"/>
        <v>0</v>
      </c>
      <c r="P79" s="44">
        <v>817.46699999999998</v>
      </c>
      <c r="Q79" s="46">
        <f t="shared" si="6"/>
        <v>3.3698608655334976E-5</v>
      </c>
      <c r="R79" s="44">
        <v>-708.70978000000002</v>
      </c>
      <c r="S79" s="46">
        <f t="shared" si="7"/>
        <v>-2.5892395731926143E-5</v>
      </c>
      <c r="T79" s="44">
        <v>-76723.08</v>
      </c>
      <c r="U79" s="46">
        <f t="shared" si="8"/>
        <v>-2.5445128815592848E-3</v>
      </c>
      <c r="V79" s="44">
        <v>174.47094999999999</v>
      </c>
      <c r="W79" s="46">
        <v>5.3647207064542189E-6</v>
      </c>
      <c r="X79" s="44">
        <v>1687.2953399999999</v>
      </c>
      <c r="Y79" s="46">
        <v>4.5204043987602077E-5</v>
      </c>
      <c r="Z79" s="47">
        <v>11668.3747</v>
      </c>
      <c r="AA79" s="46">
        <v>2.4973335805988017E-4</v>
      </c>
      <c r="AB79" s="44">
        <v>0</v>
      </c>
      <c r="AC79" s="46">
        <v>0</v>
      </c>
      <c r="AD79" s="44">
        <v>0</v>
      </c>
      <c r="AE79" s="46">
        <v>0</v>
      </c>
      <c r="AF79" s="44">
        <v>0</v>
      </c>
      <c r="AG79" s="48">
        <v>0</v>
      </c>
      <c r="AH79" s="44">
        <v>-7160.3</v>
      </c>
      <c r="AI79" s="46">
        <v>-1.5324891509664666E-4</v>
      </c>
      <c r="AJ79" s="44">
        <v>-7160.3</v>
      </c>
      <c r="AK79" s="46">
        <v>1</v>
      </c>
      <c r="AL79" s="44">
        <v>-7160.3</v>
      </c>
      <c r="AM79" s="46">
        <v>1</v>
      </c>
      <c r="AN79" s="44">
        <v>-18828.6747</v>
      </c>
      <c r="AO79" s="46">
        <v>-1.6136501598633097</v>
      </c>
      <c r="AP79" s="49">
        <v>-8847.5953399999999</v>
      </c>
      <c r="AQ79" s="50">
        <v>-5.2436554112690192</v>
      </c>
    </row>
    <row r="80" spans="1:43" ht="15.75" x14ac:dyDescent="0.25">
      <c r="A80" s="60" t="s">
        <v>227</v>
      </c>
      <c r="B80" s="40" t="s">
        <v>228</v>
      </c>
      <c r="C80" s="41" t="s">
        <v>229</v>
      </c>
      <c r="D80" s="42">
        <v>-408.3</v>
      </c>
      <c r="E80" s="43">
        <v>-2.1634023920024412E-5</v>
      </c>
      <c r="F80" s="42">
        <v>135162.6</v>
      </c>
      <c r="G80" s="81">
        <v>7.4601226143272709E-3</v>
      </c>
      <c r="H80" s="42">
        <v>473.28500000000003</v>
      </c>
      <c r="I80" s="81">
        <v>2.1668772422573609E-5</v>
      </c>
      <c r="J80" s="42">
        <v>-965.25099999999998</v>
      </c>
      <c r="K80" s="81">
        <v>-4.1478468329381764E-5</v>
      </c>
      <c r="L80" s="44">
        <v>0</v>
      </c>
      <c r="M80" s="45">
        <v>-1.536246195512433E-5</v>
      </c>
      <c r="N80" s="44">
        <v>0</v>
      </c>
      <c r="O80" s="46">
        <f t="shared" si="5"/>
        <v>0</v>
      </c>
      <c r="P80" s="44">
        <v>0</v>
      </c>
      <c r="Q80" s="46">
        <f t="shared" si="6"/>
        <v>0</v>
      </c>
      <c r="R80" s="44">
        <v>0</v>
      </c>
      <c r="S80" s="46">
        <f t="shared" si="7"/>
        <v>0</v>
      </c>
      <c r="T80" s="44">
        <v>0</v>
      </c>
      <c r="U80" s="46">
        <f t="shared" si="8"/>
        <v>0</v>
      </c>
      <c r="V80" s="44">
        <v>101</v>
      </c>
      <c r="W80" s="46">
        <v>3.1055989054445806E-6</v>
      </c>
      <c r="X80" s="44">
        <v>150</v>
      </c>
      <c r="Y80" s="46">
        <v>4.0186246221365795E-6</v>
      </c>
      <c r="Z80" s="47">
        <v>97</v>
      </c>
      <c r="AA80" s="46">
        <v>2.0760505515655387E-6</v>
      </c>
      <c r="AB80" s="44">
        <v>0</v>
      </c>
      <c r="AC80" s="46">
        <v>0</v>
      </c>
      <c r="AD80" s="44">
        <v>466</v>
      </c>
      <c r="AE80" s="46">
        <v>9.9811079901181209E-6</v>
      </c>
      <c r="AF80" s="44">
        <v>466</v>
      </c>
      <c r="AG80" s="48">
        <v>0</v>
      </c>
      <c r="AH80" s="44">
        <v>466</v>
      </c>
      <c r="AI80" s="46">
        <v>9.9736036807169172E-6</v>
      </c>
      <c r="AJ80" s="44">
        <v>466</v>
      </c>
      <c r="AK80" s="46">
        <v>1</v>
      </c>
      <c r="AL80" s="44">
        <v>0</v>
      </c>
      <c r="AM80" s="46">
        <v>0</v>
      </c>
      <c r="AN80" s="44">
        <v>369</v>
      </c>
      <c r="AO80" s="46">
        <v>3.804123711340206</v>
      </c>
      <c r="AP80" s="49">
        <v>316</v>
      </c>
      <c r="AQ80" s="50">
        <v>2.1066666666666665</v>
      </c>
    </row>
    <row r="81" spans="1:45" s="38" customFormat="1" ht="25.5" x14ac:dyDescent="0.2">
      <c r="A81" s="64"/>
      <c r="B81" s="27" t="s">
        <v>230</v>
      </c>
      <c r="C81" s="65" t="s">
        <v>231</v>
      </c>
      <c r="D81" s="29">
        <v>8083253.4000000013</v>
      </c>
      <c r="E81" s="30">
        <v>0.42829609945436858</v>
      </c>
      <c r="F81" s="29">
        <v>7086519.2000000002</v>
      </c>
      <c r="G81" s="30">
        <v>0.39113114234843366</v>
      </c>
      <c r="H81" s="29">
        <v>11461249.749999998</v>
      </c>
      <c r="I81" s="30">
        <v>0.52473924276287787</v>
      </c>
      <c r="J81" s="29">
        <v>13718522.822999999</v>
      </c>
      <c r="K81" s="30">
        <v>0.58950813253724299</v>
      </c>
      <c r="L81" s="31">
        <v>11912669.6</v>
      </c>
      <c r="M81" s="32">
        <v>0.55106273265271344</v>
      </c>
      <c r="N81" s="31">
        <f>N82+N91+N93+N95</f>
        <v>11132627.4</v>
      </c>
      <c r="O81" s="33">
        <f t="shared" si="5"/>
        <v>0.53342705570192639</v>
      </c>
      <c r="P81" s="31">
        <f>P82+P91+P93+P95</f>
        <v>14108933.395</v>
      </c>
      <c r="Q81" s="33">
        <f t="shared" si="6"/>
        <v>0.58161543526808013</v>
      </c>
      <c r="R81" s="31">
        <f>R82+R91+R93+R95</f>
        <v>15283074.73989</v>
      </c>
      <c r="S81" s="33">
        <f t="shared" si="7"/>
        <v>0.5583603194608604</v>
      </c>
      <c r="T81" s="31">
        <f>T82+T91+T93+T95+T89</f>
        <v>17726804.718399998</v>
      </c>
      <c r="U81" s="33">
        <f t="shared" si="8"/>
        <v>0.58790761469501363</v>
      </c>
      <c r="V81" s="31">
        <v>20498224.715290003</v>
      </c>
      <c r="W81" s="33">
        <v>0.630289744944175</v>
      </c>
      <c r="X81" s="31">
        <v>21573754.101840004</v>
      </c>
      <c r="Y81" s="33">
        <v>0.57797879617049519</v>
      </c>
      <c r="Z81" s="34">
        <v>23710981.626710001</v>
      </c>
      <c r="AA81" s="33">
        <v>0.50747625241537786</v>
      </c>
      <c r="AB81" s="31">
        <v>24618986.600000001</v>
      </c>
      <c r="AC81" s="33">
        <v>0.59787881640883256</v>
      </c>
      <c r="AD81" s="31">
        <v>26733336.800000001</v>
      </c>
      <c r="AE81" s="35">
        <v>0.5725929646716712</v>
      </c>
      <c r="AF81" s="31">
        <f>AD81-AB81</f>
        <v>2114350.1999999993</v>
      </c>
      <c r="AG81" s="35">
        <f t="shared" si="4"/>
        <v>8.5882909575165006E-2</v>
      </c>
      <c r="AH81" s="31">
        <v>25884910.199999999</v>
      </c>
      <c r="AI81" s="33">
        <v>0.55400393915396329</v>
      </c>
      <c r="AJ81" s="36">
        <v>1265923.5999999978</v>
      </c>
      <c r="AK81" s="33">
        <v>5.1420621838268427E-2</v>
      </c>
      <c r="AL81" s="36">
        <v>-848426.60000000149</v>
      </c>
      <c r="AM81" s="33">
        <v>-3.1736651744873147E-2</v>
      </c>
      <c r="AN81" s="31">
        <v>2173928.5732899979</v>
      </c>
      <c r="AO81" s="33">
        <v>9.168446112923076E-2</v>
      </c>
      <c r="AP81" s="31">
        <v>4311156.0981599949</v>
      </c>
      <c r="AQ81" s="37">
        <v>0.19983337521179501</v>
      </c>
    </row>
    <row r="82" spans="1:45" ht="55.5" customHeight="1" x14ac:dyDescent="0.25">
      <c r="A82" s="39" t="s">
        <v>232</v>
      </c>
      <c r="B82" s="40" t="s">
        <v>233</v>
      </c>
      <c r="C82" s="41" t="s">
        <v>234</v>
      </c>
      <c r="D82" s="66">
        <v>8183874.5000000009</v>
      </c>
      <c r="E82" s="43">
        <v>0.43362756965828519</v>
      </c>
      <c r="F82" s="53">
        <v>7189106.4000000004</v>
      </c>
      <c r="G82" s="81">
        <v>0.39679330844068489</v>
      </c>
      <c r="H82" s="53">
        <v>11744393.050999999</v>
      </c>
      <c r="I82" s="81">
        <v>0.53770261103431105</v>
      </c>
      <c r="J82" s="53">
        <v>13811948.114999998</v>
      </c>
      <c r="K82" s="81">
        <v>0.59352277537665499</v>
      </c>
      <c r="L82" s="54">
        <v>11945914.6</v>
      </c>
      <c r="M82" s="45">
        <v>0.5526005978972125</v>
      </c>
      <c r="N82" s="54">
        <v>11209192.1</v>
      </c>
      <c r="O82" s="46">
        <f t="shared" si="5"/>
        <v>0.53709570291558417</v>
      </c>
      <c r="P82" s="54">
        <v>14145924.783</v>
      </c>
      <c r="Q82" s="46">
        <f t="shared" si="6"/>
        <v>0.58314033879058269</v>
      </c>
      <c r="R82" s="54">
        <v>15297613.38374</v>
      </c>
      <c r="S82" s="46">
        <f t="shared" si="7"/>
        <v>0.55889148232977093</v>
      </c>
      <c r="T82" s="54">
        <f>T83+T84+T85+T86</f>
        <v>17774443.731309999</v>
      </c>
      <c r="U82" s="46">
        <f t="shared" si="8"/>
        <v>0.58948755754942284</v>
      </c>
      <c r="V82" s="54">
        <v>20516424.167550001</v>
      </c>
      <c r="W82" s="46">
        <v>0.63084935087504979</v>
      </c>
      <c r="X82" s="54">
        <v>21742761.395940002</v>
      </c>
      <c r="Y82" s="46">
        <v>0.58250664199310132</v>
      </c>
      <c r="Z82" s="47">
        <v>23687258.315699998</v>
      </c>
      <c r="AA82" s="46">
        <v>0.5069685122823131</v>
      </c>
      <c r="AB82" s="54">
        <v>24440676.199999999</v>
      </c>
      <c r="AC82" s="46">
        <v>0.59354849962376288</v>
      </c>
      <c r="AD82" s="54">
        <v>26749544.800000001</v>
      </c>
      <c r="AE82" s="48">
        <v>0.57294011874528461</v>
      </c>
      <c r="AF82" s="54">
        <v>2308868.5999999982</v>
      </c>
      <c r="AG82" s="48">
        <f t="shared" ref="AG82:AG97" si="9">AF82/AB82</f>
        <v>9.4468278254919893E-2</v>
      </c>
      <c r="AH82" s="54">
        <v>25901157.800000001</v>
      </c>
      <c r="AI82" s="46">
        <v>0.55435167976160882</v>
      </c>
      <c r="AJ82" s="44">
        <v>1460481.6000000015</v>
      </c>
      <c r="AK82" s="46">
        <v>5.9756186287513662E-2</v>
      </c>
      <c r="AL82" s="44">
        <v>-848387</v>
      </c>
      <c r="AM82" s="46">
        <v>-3.1715941573704838E-2</v>
      </c>
      <c r="AN82" s="44">
        <v>2213899.4843000025</v>
      </c>
      <c r="AO82" s="46">
        <v>9.3463728676130578E-2</v>
      </c>
      <c r="AP82" s="49">
        <v>4158396.4040599987</v>
      </c>
      <c r="AQ82" s="50">
        <v>0.19125429048936216</v>
      </c>
    </row>
    <row r="83" spans="1:45" ht="38.25" x14ac:dyDescent="0.25">
      <c r="A83" s="39" t="s">
        <v>235</v>
      </c>
      <c r="B83" s="80" t="s">
        <v>236</v>
      </c>
      <c r="C83" s="41" t="s">
        <v>237</v>
      </c>
      <c r="D83" s="42">
        <v>290824.40000000002</v>
      </c>
      <c r="E83" s="43">
        <v>1.54095077789046E-2</v>
      </c>
      <c r="F83" s="42">
        <v>103845.2</v>
      </c>
      <c r="G83" s="81">
        <v>5.7315997539951011E-3</v>
      </c>
      <c r="H83" s="42">
        <v>158041.70000000001</v>
      </c>
      <c r="I83" s="81">
        <v>7.2357451230794382E-3</v>
      </c>
      <c r="J83" s="42">
        <v>525585.6</v>
      </c>
      <c r="K83" s="81">
        <v>2.2585302334811475E-2</v>
      </c>
      <c r="L83" s="44">
        <v>559711.69999999995</v>
      </c>
      <c r="M83" s="45">
        <v>2.5891447446817106E-2</v>
      </c>
      <c r="N83" s="44">
        <v>331698.90000000002</v>
      </c>
      <c r="O83" s="46">
        <f t="shared" si="5"/>
        <v>1.5893567731061198E-2</v>
      </c>
      <c r="P83" s="44">
        <v>529319</v>
      </c>
      <c r="Q83" s="46">
        <f t="shared" si="6"/>
        <v>2.1820224956889088E-2</v>
      </c>
      <c r="R83" s="44">
        <v>156534.79999999999</v>
      </c>
      <c r="S83" s="46">
        <f t="shared" si="7"/>
        <v>5.7189291044042207E-3</v>
      </c>
      <c r="T83" s="44">
        <v>996814.41723999998</v>
      </c>
      <c r="U83" s="46">
        <f t="shared" si="8"/>
        <v>3.3059245343007498E-2</v>
      </c>
      <c r="V83" s="44">
        <v>1927892.4</v>
      </c>
      <c r="W83" s="46">
        <v>5.9279807200543815E-2</v>
      </c>
      <c r="X83" s="44">
        <v>837172.5</v>
      </c>
      <c r="Y83" s="46">
        <v>2.2428546809837573E-2</v>
      </c>
      <c r="Z83" s="47">
        <v>725801.1</v>
      </c>
      <c r="AA83" s="46">
        <v>1.5534018288472935E-2</v>
      </c>
      <c r="AB83" s="44">
        <v>848298</v>
      </c>
      <c r="AC83" s="46">
        <v>2.0601148716737992E-2</v>
      </c>
      <c r="AD83" s="44">
        <v>1317230.8999999999</v>
      </c>
      <c r="AE83" s="48">
        <v>2.8213355924507473E-2</v>
      </c>
      <c r="AF83" s="54">
        <v>468932.89999999991</v>
      </c>
      <c r="AG83" s="48">
        <f t="shared" si="9"/>
        <v>0.55279265069586381</v>
      </c>
      <c r="AH83" s="44">
        <v>1317230.8999999999</v>
      </c>
      <c r="AI83" s="46">
        <v>2.8192143675094542E-2</v>
      </c>
      <c r="AJ83" s="44">
        <v>468932.89999999991</v>
      </c>
      <c r="AK83" s="46">
        <v>0.55279265069586381</v>
      </c>
      <c r="AL83" s="44">
        <v>0</v>
      </c>
      <c r="AM83" s="46">
        <v>0</v>
      </c>
      <c r="AN83" s="44">
        <v>591429.79999999993</v>
      </c>
      <c r="AO83" s="46">
        <v>0.81486484382567059</v>
      </c>
      <c r="AP83" s="49">
        <v>480058.39999999991</v>
      </c>
      <c r="AQ83" s="50">
        <v>0.57342829584106014</v>
      </c>
      <c r="AS83" s="79"/>
    </row>
    <row r="84" spans="1:45" ht="53.25" customHeight="1" x14ac:dyDescent="0.25">
      <c r="A84" s="39" t="s">
        <v>238</v>
      </c>
      <c r="B84" s="80" t="s">
        <v>239</v>
      </c>
      <c r="C84" s="41" t="s">
        <v>240</v>
      </c>
      <c r="D84" s="42">
        <v>2331985.5</v>
      </c>
      <c r="E84" s="43">
        <v>0.12356167055633134</v>
      </c>
      <c r="F84" s="42">
        <v>1175904.1000000001</v>
      </c>
      <c r="G84" s="81">
        <v>6.4902486107030768E-2</v>
      </c>
      <c r="H84" s="42">
        <v>4363583.7120000003</v>
      </c>
      <c r="I84" s="81">
        <v>0.19978132077326979</v>
      </c>
      <c r="J84" s="42">
        <v>4870002.3470000001</v>
      </c>
      <c r="K84" s="81">
        <v>0.20927223915235971</v>
      </c>
      <c r="L84" s="44">
        <v>2843174.4</v>
      </c>
      <c r="M84" s="45">
        <v>0.1315211037391853</v>
      </c>
      <c r="N84" s="44">
        <v>1704720.6</v>
      </c>
      <c r="O84" s="46">
        <f t="shared" si="5"/>
        <v>8.1682792190855266E-2</v>
      </c>
      <c r="P84" s="44">
        <v>3151342.4929999998</v>
      </c>
      <c r="Q84" s="46">
        <f t="shared" si="6"/>
        <v>0.12990843350316855</v>
      </c>
      <c r="R84" s="44">
        <v>2494729.0060899998</v>
      </c>
      <c r="S84" s="46">
        <f t="shared" si="7"/>
        <v>9.1143811603103683E-2</v>
      </c>
      <c r="T84" s="44">
        <v>2834322.5260000001</v>
      </c>
      <c r="U84" s="46">
        <f t="shared" si="8"/>
        <v>9.4000008575003138E-2</v>
      </c>
      <c r="V84" s="44">
        <v>4474546.9249799997</v>
      </c>
      <c r="W84" s="46">
        <v>0.13758562408493366</v>
      </c>
      <c r="X84" s="44">
        <v>5610489.8876</v>
      </c>
      <c r="Y84" s="46">
        <v>0.15030968536371767</v>
      </c>
      <c r="Z84" s="47">
        <v>6292183.90613</v>
      </c>
      <c r="AA84" s="46">
        <v>0.13466898833889682</v>
      </c>
      <c r="AB84" s="44">
        <v>5732198.0999999996</v>
      </c>
      <c r="AC84" s="46">
        <v>0.13920799710939191</v>
      </c>
      <c r="AD84" s="44">
        <v>6584394.5999999996</v>
      </c>
      <c r="AE84" s="48">
        <v>0.14102908487585966</v>
      </c>
      <c r="AF84" s="54">
        <v>852196.5</v>
      </c>
      <c r="AG84" s="48">
        <f t="shared" si="9"/>
        <v>0.14866836161855607</v>
      </c>
      <c r="AH84" s="44">
        <v>5842205.7000000002</v>
      </c>
      <c r="AI84" s="46">
        <v>0.1250382924313849</v>
      </c>
      <c r="AJ84" s="44">
        <v>110007.60000000056</v>
      </c>
      <c r="AK84" s="46">
        <v>1.9191172056667156E-2</v>
      </c>
      <c r="AL84" s="44">
        <v>-742188.89999999944</v>
      </c>
      <c r="AM84" s="46">
        <v>-0.11271938349502922</v>
      </c>
      <c r="AN84" s="44">
        <v>-449978.20612999983</v>
      </c>
      <c r="AO84" s="46">
        <v>-7.1513835711575435E-2</v>
      </c>
      <c r="AP84" s="49">
        <v>231715.81240000017</v>
      </c>
      <c r="AQ84" s="50">
        <v>4.1300459860399333E-2</v>
      </c>
      <c r="AS84" s="79"/>
    </row>
    <row r="85" spans="1:45" ht="43.5" customHeight="1" x14ac:dyDescent="0.25">
      <c r="A85" s="39" t="s">
        <v>241</v>
      </c>
      <c r="B85" s="80" t="s">
        <v>242</v>
      </c>
      <c r="C85" s="41" t="s">
        <v>243</v>
      </c>
      <c r="D85" s="42">
        <v>5415247.9000000004</v>
      </c>
      <c r="E85" s="43">
        <v>0.28693020475498893</v>
      </c>
      <c r="F85" s="42">
        <v>5857502.2000000002</v>
      </c>
      <c r="G85" s="81">
        <v>0.3232971593154596</v>
      </c>
      <c r="H85" s="42">
        <v>7107889.4390000002</v>
      </c>
      <c r="I85" s="81">
        <v>0.3254259878477142</v>
      </c>
      <c r="J85" s="42">
        <v>8215812.1699999999</v>
      </c>
      <c r="K85" s="81">
        <v>0.35304734715995556</v>
      </c>
      <c r="L85" s="44">
        <v>8517613.0999999996</v>
      </c>
      <c r="M85" s="45">
        <v>0.39401236735085393</v>
      </c>
      <c r="N85" s="44">
        <v>9153447.6999999993</v>
      </c>
      <c r="O85" s="46">
        <f t="shared" si="5"/>
        <v>0.43859337788782632</v>
      </c>
      <c r="P85" s="44">
        <v>10390939.039999999</v>
      </c>
      <c r="Q85" s="46">
        <f t="shared" si="6"/>
        <v>0.42834779663326111</v>
      </c>
      <c r="R85" s="44">
        <v>12002094.744750001</v>
      </c>
      <c r="S85" s="46">
        <f t="shared" si="7"/>
        <v>0.43849117863610987</v>
      </c>
      <c r="T85" s="44">
        <v>13109989.02806</v>
      </c>
      <c r="U85" s="46">
        <f t="shared" si="8"/>
        <v>0.43479140773545016</v>
      </c>
      <c r="V85" s="44">
        <v>13695059.119619999</v>
      </c>
      <c r="W85" s="46">
        <v>0.42110258031574943</v>
      </c>
      <c r="X85" s="44">
        <v>14792637.51771</v>
      </c>
      <c r="Y85" s="46">
        <v>0.39630704903340497</v>
      </c>
      <c r="Z85" s="47">
        <v>16167179.2436</v>
      </c>
      <c r="AA85" s="46">
        <v>0.34601939573128565</v>
      </c>
      <c r="AB85" s="44">
        <v>17488464.100000001</v>
      </c>
      <c r="AC85" s="46">
        <v>0.42471212917092044</v>
      </c>
      <c r="AD85" s="44">
        <v>18349129</v>
      </c>
      <c r="AE85" s="48">
        <v>0.3930142447931505</v>
      </c>
      <c r="AF85" s="54">
        <v>860664.89999999851</v>
      </c>
      <c r="AG85" s="48">
        <f t="shared" si="9"/>
        <v>4.9213292549801356E-2</v>
      </c>
      <c r="AH85" s="44">
        <v>18247663.100000001</v>
      </c>
      <c r="AI85" s="46">
        <v>0.39054712416017662</v>
      </c>
      <c r="AJ85" s="44">
        <v>759199</v>
      </c>
      <c r="AK85" s="46">
        <v>4.3411416557729614E-2</v>
      </c>
      <c r="AL85" s="44">
        <v>-101465.89999999851</v>
      </c>
      <c r="AM85" s="46">
        <v>-5.5297393135117483E-3</v>
      </c>
      <c r="AN85" s="44">
        <v>2080483.8564000018</v>
      </c>
      <c r="AO85" s="46">
        <v>0.12868564299635571</v>
      </c>
      <c r="AP85" s="49">
        <v>3455025.5822900012</v>
      </c>
      <c r="AQ85" s="50">
        <v>0.23356386433140033</v>
      </c>
    </row>
    <row r="86" spans="1:45" ht="25.5" x14ac:dyDescent="0.25">
      <c r="A86" s="39" t="s">
        <v>244</v>
      </c>
      <c r="B86" s="80" t="s">
        <v>245</v>
      </c>
      <c r="C86" s="41" t="s">
        <v>246</v>
      </c>
      <c r="D86" s="42">
        <v>145816.70000000001</v>
      </c>
      <c r="E86" s="43">
        <v>7.7261865680603083E-3</v>
      </c>
      <c r="F86" s="42">
        <v>51854.9</v>
      </c>
      <c r="G86" s="81">
        <v>2.8620632641994104E-3</v>
      </c>
      <c r="H86" s="42">
        <v>114878.2</v>
      </c>
      <c r="I86" s="81">
        <v>5.2595572902477275E-3</v>
      </c>
      <c r="J86" s="42">
        <v>200547.99799999999</v>
      </c>
      <c r="K86" s="81">
        <v>8.6178867295282954E-3</v>
      </c>
      <c r="L86" s="44">
        <v>25415.4</v>
      </c>
      <c r="M86" s="45">
        <v>1.1756793603561182E-3</v>
      </c>
      <c r="N86" s="44">
        <v>19324.900000000001</v>
      </c>
      <c r="O86" s="46">
        <f t="shared" si="5"/>
        <v>9.2596510584142585E-4</v>
      </c>
      <c r="P86" s="44">
        <v>74324.25</v>
      </c>
      <c r="Q86" s="46">
        <f t="shared" si="6"/>
        <v>3.0638836972639635E-3</v>
      </c>
      <c r="R86" s="44">
        <v>644254.83290000004</v>
      </c>
      <c r="S86" s="46">
        <f t="shared" si="7"/>
        <v>2.3537562986153164E-2</v>
      </c>
      <c r="T86" s="44">
        <v>833317.76000999997</v>
      </c>
      <c r="U86" s="46">
        <f t="shared" si="8"/>
        <v>2.7636895895962122E-2</v>
      </c>
      <c r="V86" s="44">
        <v>418925.72295000002</v>
      </c>
      <c r="W86" s="46">
        <v>1.2881339273822769E-2</v>
      </c>
      <c r="X86" s="44">
        <v>502461.49063000001</v>
      </c>
      <c r="Y86" s="46">
        <v>1.3461360786141109E-2</v>
      </c>
      <c r="Z86" s="47">
        <v>502094.06597</v>
      </c>
      <c r="AA86" s="46">
        <v>1.0746109923657756E-2</v>
      </c>
      <c r="AB86" s="44">
        <v>371716</v>
      </c>
      <c r="AC86" s="46">
        <v>9.0272246267125225E-3</v>
      </c>
      <c r="AD86" s="44">
        <v>498790.3</v>
      </c>
      <c r="AE86" s="48">
        <v>1.0683433151766984E-2</v>
      </c>
      <c r="AF86" s="54">
        <v>127074.29999999999</v>
      </c>
      <c r="AG86" s="48">
        <f t="shared" si="9"/>
        <v>0.34185856944549059</v>
      </c>
      <c r="AH86" s="44">
        <v>494058.1</v>
      </c>
      <c r="AI86" s="46">
        <v>1.0574119494952804E-2</v>
      </c>
      <c r="AJ86" s="44">
        <v>122342.09999999998</v>
      </c>
      <c r="AK86" s="46">
        <v>0.32912788257702108</v>
      </c>
      <c r="AL86" s="44">
        <v>-4732.2000000000116</v>
      </c>
      <c r="AM86" s="46">
        <v>-9.4873537035503937E-3</v>
      </c>
      <c r="AN86" s="44">
        <v>-8035.9659700000193</v>
      </c>
      <c r="AO86" s="46">
        <v>-1.6004901301661999E-2</v>
      </c>
      <c r="AP86" s="49">
        <v>-8403.3906300000381</v>
      </c>
      <c r="AQ86" s="50">
        <v>-1.6724447120243256E-2</v>
      </c>
    </row>
    <row r="87" spans="1:45" ht="38.25" x14ac:dyDescent="0.25">
      <c r="A87" s="39" t="s">
        <v>247</v>
      </c>
      <c r="B87" s="62" t="s">
        <v>248</v>
      </c>
      <c r="C87" s="41" t="s">
        <v>249</v>
      </c>
      <c r="D87" s="42"/>
      <c r="E87" s="43"/>
      <c r="F87" s="42"/>
      <c r="G87" s="81"/>
      <c r="H87" s="42"/>
      <c r="I87" s="81"/>
      <c r="J87" s="42"/>
      <c r="K87" s="81"/>
      <c r="L87" s="44"/>
      <c r="M87" s="45"/>
      <c r="N87" s="44">
        <v>0</v>
      </c>
      <c r="O87" s="46">
        <f t="shared" si="5"/>
        <v>0</v>
      </c>
      <c r="P87" s="44">
        <v>0</v>
      </c>
      <c r="Q87" s="46">
        <f t="shared" si="6"/>
        <v>0</v>
      </c>
      <c r="R87" s="44">
        <v>0</v>
      </c>
      <c r="S87" s="46">
        <f t="shared" si="7"/>
        <v>0</v>
      </c>
      <c r="T87" s="44">
        <v>0</v>
      </c>
      <c r="U87" s="46">
        <f t="shared" si="8"/>
        <v>0</v>
      </c>
      <c r="V87" s="44">
        <v>0</v>
      </c>
      <c r="W87" s="46">
        <v>0</v>
      </c>
      <c r="X87" s="44">
        <v>7853.5661</v>
      </c>
      <c r="Y87" s="46">
        <v>0</v>
      </c>
      <c r="Z87" s="47">
        <v>192768.93810999999</v>
      </c>
      <c r="AA87" s="46">
        <v>4.1257531988450379E-3</v>
      </c>
      <c r="AB87" s="54">
        <v>159412.6</v>
      </c>
      <c r="AC87" s="46">
        <v>3.8713785484839843E-3</v>
      </c>
      <c r="AD87" s="54">
        <v>15297.8</v>
      </c>
      <c r="AE87" s="48">
        <v>3.2765878500263731E-4</v>
      </c>
      <c r="AF87" s="54">
        <f>AD87-AB87</f>
        <v>-144114.80000000002</v>
      </c>
      <c r="AG87" s="48">
        <f t="shared" si="9"/>
        <v>-0.90403644379427983</v>
      </c>
      <c r="AH87" s="54">
        <v>16021.4</v>
      </c>
      <c r="AI87" s="46">
        <v>3.4289934336960946E-4</v>
      </c>
      <c r="AJ87" s="44">
        <v>-143391.20000000001</v>
      </c>
      <c r="AK87" s="46">
        <v>-0.89949727938694934</v>
      </c>
      <c r="AL87" s="44">
        <v>723.60000000000036</v>
      </c>
      <c r="AM87" s="46">
        <v>4.7300919086404609E-2</v>
      </c>
      <c r="AN87" s="44">
        <v>-176747.53810999999</v>
      </c>
      <c r="AO87" s="46">
        <v>-0.91688806216872099</v>
      </c>
      <c r="AP87" s="49">
        <v>8167.8338999999996</v>
      </c>
      <c r="AQ87" s="50">
        <v>1.0400159361999894</v>
      </c>
    </row>
    <row r="88" spans="1:45" ht="51" hidden="1" x14ac:dyDescent="0.25">
      <c r="A88" s="39" t="s">
        <v>250</v>
      </c>
      <c r="B88" s="62" t="s">
        <v>251</v>
      </c>
      <c r="C88" s="41" t="s">
        <v>252</v>
      </c>
      <c r="D88" s="42"/>
      <c r="E88" s="43"/>
      <c r="F88" s="42"/>
      <c r="G88" s="81"/>
      <c r="H88" s="42"/>
      <c r="I88" s="81"/>
      <c r="J88" s="42"/>
      <c r="K88" s="81"/>
      <c r="L88" s="44"/>
      <c r="M88" s="45"/>
      <c r="N88" s="44">
        <v>0</v>
      </c>
      <c r="O88" s="46">
        <f t="shared" si="5"/>
        <v>0</v>
      </c>
      <c r="P88" s="44">
        <v>0</v>
      </c>
      <c r="Q88" s="46">
        <f t="shared" si="6"/>
        <v>0</v>
      </c>
      <c r="R88" s="44">
        <v>0</v>
      </c>
      <c r="S88" s="46">
        <f t="shared" si="7"/>
        <v>0</v>
      </c>
      <c r="T88" s="44">
        <v>0</v>
      </c>
      <c r="U88" s="46">
        <f t="shared" si="8"/>
        <v>0</v>
      </c>
      <c r="V88" s="44">
        <v>0</v>
      </c>
      <c r="W88" s="46">
        <v>0</v>
      </c>
      <c r="X88" s="44">
        <v>7853.5661</v>
      </c>
      <c r="Y88" s="46">
        <v>0</v>
      </c>
      <c r="Z88" s="47">
        <v>192768.93810999999</v>
      </c>
      <c r="AA88" s="46">
        <v>4.1257531988450379E-3</v>
      </c>
      <c r="AB88" s="44"/>
      <c r="AC88" s="46">
        <v>0</v>
      </c>
      <c r="AD88" s="44"/>
      <c r="AE88" s="48">
        <v>0</v>
      </c>
      <c r="AF88" s="54">
        <v>0</v>
      </c>
      <c r="AG88" s="48" t="e">
        <f t="shared" si="9"/>
        <v>#DIV/0!</v>
      </c>
      <c r="AH88" s="44"/>
      <c r="AI88" s="46">
        <v>0</v>
      </c>
      <c r="AJ88" s="44">
        <v>0</v>
      </c>
      <c r="AK88" s="46" t="e">
        <v>#DIV/0!</v>
      </c>
      <c r="AL88" s="44">
        <v>0</v>
      </c>
      <c r="AM88" s="46" t="e">
        <v>#DIV/0!</v>
      </c>
      <c r="AN88" s="44">
        <v>-192768.93810999999</v>
      </c>
      <c r="AO88" s="46">
        <v>-1</v>
      </c>
      <c r="AP88" s="49">
        <v>-7853.5661</v>
      </c>
      <c r="AQ88" s="50">
        <v>-1</v>
      </c>
    </row>
    <row r="89" spans="1:45" ht="44.25" hidden="1" customHeight="1" x14ac:dyDescent="0.25">
      <c r="A89" s="39">
        <v>15</v>
      </c>
      <c r="B89" s="40" t="s">
        <v>253</v>
      </c>
      <c r="C89" s="41" t="s">
        <v>254</v>
      </c>
      <c r="D89" s="42"/>
      <c r="E89" s="43"/>
      <c r="F89" s="42"/>
      <c r="G89" s="81"/>
      <c r="H89" s="42">
        <v>0</v>
      </c>
      <c r="I89" s="81">
        <v>0</v>
      </c>
      <c r="J89" s="42">
        <v>0</v>
      </c>
      <c r="K89" s="81">
        <v>0</v>
      </c>
      <c r="L89" s="44">
        <v>0</v>
      </c>
      <c r="M89" s="45">
        <v>0</v>
      </c>
      <c r="N89" s="44">
        <v>0</v>
      </c>
      <c r="O89" s="46">
        <f t="shared" si="5"/>
        <v>0</v>
      </c>
      <c r="P89" s="44">
        <v>0</v>
      </c>
      <c r="Q89" s="46">
        <f t="shared" si="6"/>
        <v>0</v>
      </c>
      <c r="R89" s="44">
        <v>0</v>
      </c>
      <c r="S89" s="46">
        <f t="shared" si="7"/>
        <v>0</v>
      </c>
      <c r="T89" s="44">
        <f>T90</f>
        <v>1963.1122</v>
      </c>
      <c r="U89" s="46">
        <f t="shared" si="8"/>
        <v>6.510640971199523E-5</v>
      </c>
      <c r="V89" s="44">
        <v>0</v>
      </c>
      <c r="W89" s="46">
        <v>0</v>
      </c>
      <c r="X89" s="44">
        <v>0</v>
      </c>
      <c r="Y89" s="46">
        <v>0</v>
      </c>
      <c r="Z89" s="47">
        <v>0</v>
      </c>
      <c r="AA89" s="46">
        <v>0</v>
      </c>
      <c r="AB89" s="44">
        <v>0</v>
      </c>
      <c r="AC89" s="46">
        <v>0</v>
      </c>
      <c r="AD89" s="44"/>
      <c r="AE89" s="48">
        <v>0</v>
      </c>
      <c r="AF89" s="44">
        <v>0</v>
      </c>
      <c r="AG89" s="48" t="e">
        <f t="shared" si="9"/>
        <v>#DIV/0!</v>
      </c>
      <c r="AH89" s="44">
        <v>0</v>
      </c>
      <c r="AI89" s="46">
        <v>0</v>
      </c>
      <c r="AJ89" s="44">
        <v>0</v>
      </c>
      <c r="AK89" s="46">
        <v>0</v>
      </c>
      <c r="AL89" s="44">
        <v>0</v>
      </c>
      <c r="AM89" s="46">
        <v>0</v>
      </c>
      <c r="AN89" s="44">
        <v>0</v>
      </c>
      <c r="AO89" s="46" t="e">
        <v>#DIV/0!</v>
      </c>
      <c r="AP89" s="49">
        <v>0</v>
      </c>
      <c r="AQ89" s="50" t="e">
        <v>#DIV/0!</v>
      </c>
    </row>
    <row r="90" spans="1:45" ht="11.25" hidden="1" customHeight="1" x14ac:dyDescent="0.25">
      <c r="A90" s="39" t="s">
        <v>255</v>
      </c>
      <c r="B90" s="40" t="s">
        <v>256</v>
      </c>
      <c r="C90" s="41" t="s">
        <v>257</v>
      </c>
      <c r="D90" s="42"/>
      <c r="E90" s="43"/>
      <c r="F90" s="42"/>
      <c r="G90" s="81"/>
      <c r="H90" s="42">
        <v>0</v>
      </c>
      <c r="I90" s="81">
        <v>0</v>
      </c>
      <c r="J90" s="42">
        <v>0</v>
      </c>
      <c r="K90" s="81">
        <v>0</v>
      </c>
      <c r="L90" s="44">
        <v>0</v>
      </c>
      <c r="M90" s="45">
        <v>0</v>
      </c>
      <c r="N90" s="44">
        <v>0</v>
      </c>
      <c r="O90" s="46">
        <f t="shared" si="5"/>
        <v>0</v>
      </c>
      <c r="P90" s="44">
        <v>0</v>
      </c>
      <c r="Q90" s="46">
        <f t="shared" si="6"/>
        <v>0</v>
      </c>
      <c r="R90" s="44">
        <v>0</v>
      </c>
      <c r="S90" s="46">
        <f t="shared" si="7"/>
        <v>0</v>
      </c>
      <c r="T90" s="44">
        <v>1963.1122</v>
      </c>
      <c r="U90" s="46">
        <f t="shared" si="8"/>
        <v>6.510640971199523E-5</v>
      </c>
      <c r="V90" s="44">
        <v>0</v>
      </c>
      <c r="W90" s="46">
        <v>0</v>
      </c>
      <c r="X90" s="44">
        <v>0</v>
      </c>
      <c r="Y90" s="46">
        <v>0</v>
      </c>
      <c r="Z90" s="47">
        <v>0</v>
      </c>
      <c r="AA90" s="46">
        <v>0</v>
      </c>
      <c r="AB90" s="44"/>
      <c r="AC90" s="46">
        <v>0</v>
      </c>
      <c r="AD90" s="44"/>
      <c r="AE90" s="48">
        <v>0</v>
      </c>
      <c r="AF90" s="54">
        <v>0</v>
      </c>
      <c r="AG90" s="48" t="e">
        <f t="shared" si="9"/>
        <v>#DIV/0!</v>
      </c>
      <c r="AH90" s="44"/>
      <c r="AI90" s="46">
        <v>0</v>
      </c>
      <c r="AJ90" s="44">
        <v>0</v>
      </c>
      <c r="AK90" s="46">
        <v>0</v>
      </c>
      <c r="AL90" s="44">
        <v>0</v>
      </c>
      <c r="AM90" s="46">
        <v>0</v>
      </c>
      <c r="AN90" s="44">
        <v>0</v>
      </c>
      <c r="AO90" s="46" t="e">
        <v>#DIV/0!</v>
      </c>
      <c r="AP90" s="49">
        <v>0</v>
      </c>
      <c r="AQ90" s="50" t="e">
        <v>#DIV/0!</v>
      </c>
    </row>
    <row r="91" spans="1:45" ht="32.25" customHeight="1" x14ac:dyDescent="0.25">
      <c r="A91" s="39" t="s">
        <v>258</v>
      </c>
      <c r="B91" s="62" t="s">
        <v>259</v>
      </c>
      <c r="C91" s="41" t="s">
        <v>260</v>
      </c>
      <c r="D91" s="42">
        <v>45403.5</v>
      </c>
      <c r="E91" s="43">
        <v>2.4057320721352642E-3</v>
      </c>
      <c r="F91" s="42">
        <v>8172.6</v>
      </c>
      <c r="G91" s="81">
        <v>4.5107594910020273E-4</v>
      </c>
      <c r="H91" s="42">
        <v>0</v>
      </c>
      <c r="I91" s="81">
        <v>0</v>
      </c>
      <c r="J91" s="42">
        <v>27000</v>
      </c>
      <c r="K91" s="81">
        <v>1.1602356743409825E-3</v>
      </c>
      <c r="L91" s="44">
        <v>0</v>
      </c>
      <c r="M91" s="45">
        <v>0</v>
      </c>
      <c r="N91" s="44">
        <v>0</v>
      </c>
      <c r="O91" s="46">
        <f t="shared" si="5"/>
        <v>0</v>
      </c>
      <c r="P91" s="44">
        <v>0</v>
      </c>
      <c r="Q91" s="46">
        <f t="shared" si="6"/>
        <v>0</v>
      </c>
      <c r="R91" s="44">
        <v>31711.49</v>
      </c>
      <c r="S91" s="46">
        <f t="shared" si="7"/>
        <v>1.1585651440128549E-3</v>
      </c>
      <c r="T91" s="44">
        <f>T92</f>
        <v>30</v>
      </c>
      <c r="U91" s="46">
        <f t="shared" si="8"/>
        <v>9.9494684580935162E-7</v>
      </c>
      <c r="V91" s="44">
        <v>71</v>
      </c>
      <c r="W91" s="46">
        <v>2.1831437850154971E-6</v>
      </c>
      <c r="X91" s="44">
        <v>10000</v>
      </c>
      <c r="Y91" s="46">
        <v>2.6790830814243862E-4</v>
      </c>
      <c r="Z91" s="47">
        <v>6.7320200000000003</v>
      </c>
      <c r="AA91" s="46">
        <v>1.4408261684690967E-7</v>
      </c>
      <c r="AB91" s="44">
        <v>0</v>
      </c>
      <c r="AC91" s="46">
        <v>0</v>
      </c>
      <c r="AD91" s="44">
        <v>9041</v>
      </c>
      <c r="AE91" s="48">
        <v>1.9364634622029599E-4</v>
      </c>
      <c r="AF91" s="44">
        <f>AD91-AB91</f>
        <v>9041</v>
      </c>
      <c r="AG91" s="48">
        <v>0</v>
      </c>
      <c r="AH91" s="44">
        <v>8778.4</v>
      </c>
      <c r="AI91" s="46">
        <v>1.8788043465838066E-4</v>
      </c>
      <c r="AJ91" s="44">
        <v>8778.4</v>
      </c>
      <c r="AK91" s="46">
        <v>1</v>
      </c>
      <c r="AL91" s="44">
        <v>-262.60000000000036</v>
      </c>
      <c r="AM91" s="46">
        <v>-2.9045459573056119E-2</v>
      </c>
      <c r="AN91" s="44">
        <v>8771.6679800000002</v>
      </c>
      <c r="AO91" s="46">
        <f>AN91/Z91</f>
        <v>1302.9771123674618</v>
      </c>
      <c r="AP91" s="49">
        <v>-1221.6000000000004</v>
      </c>
      <c r="AQ91" s="50">
        <v>-0.12216000000000003</v>
      </c>
    </row>
    <row r="92" spans="1:45" ht="30.75" hidden="1" customHeight="1" x14ac:dyDescent="0.25">
      <c r="A92" s="39" t="s">
        <v>261</v>
      </c>
      <c r="B92" s="62" t="s">
        <v>262</v>
      </c>
      <c r="C92" s="41" t="s">
        <v>263</v>
      </c>
      <c r="D92" s="42">
        <v>45403.5</v>
      </c>
      <c r="E92" s="43">
        <v>2.4057320721352642E-3</v>
      </c>
      <c r="F92" s="42">
        <v>8172.6</v>
      </c>
      <c r="G92" s="81">
        <v>4.5107594910020273E-4</v>
      </c>
      <c r="H92" s="42">
        <v>0</v>
      </c>
      <c r="I92" s="81">
        <v>0</v>
      </c>
      <c r="J92" s="42">
        <v>27000</v>
      </c>
      <c r="K92" s="81">
        <v>1.1602356743409825E-3</v>
      </c>
      <c r="L92" s="44">
        <v>0</v>
      </c>
      <c r="M92" s="45">
        <v>0</v>
      </c>
      <c r="N92" s="44">
        <v>0</v>
      </c>
      <c r="O92" s="46">
        <f t="shared" si="5"/>
        <v>0</v>
      </c>
      <c r="P92" s="44">
        <v>0</v>
      </c>
      <c r="Q92" s="46">
        <f t="shared" si="6"/>
        <v>0</v>
      </c>
      <c r="R92" s="44">
        <v>31711.49</v>
      </c>
      <c r="S92" s="46">
        <f t="shared" si="7"/>
        <v>1.1585651440128549E-3</v>
      </c>
      <c r="T92" s="44">
        <v>30</v>
      </c>
      <c r="U92" s="46">
        <f t="shared" si="8"/>
        <v>9.9494684580935162E-7</v>
      </c>
      <c r="V92" s="44">
        <v>71</v>
      </c>
      <c r="W92" s="46">
        <v>2.1831437850154971E-6</v>
      </c>
      <c r="X92" s="44">
        <v>10000</v>
      </c>
      <c r="Y92" s="46">
        <v>2.6790830814243862E-4</v>
      </c>
      <c r="Z92" s="47">
        <v>6.7320200000000003</v>
      </c>
      <c r="AA92" s="46">
        <v>1.4408261684690967E-7</v>
      </c>
      <c r="AB92" s="44"/>
      <c r="AC92" s="46">
        <v>0</v>
      </c>
      <c r="AD92" s="44"/>
      <c r="AE92" s="48">
        <v>0</v>
      </c>
      <c r="AF92" s="54">
        <v>0</v>
      </c>
      <c r="AG92" s="48" t="e">
        <f t="shared" si="9"/>
        <v>#DIV/0!</v>
      </c>
      <c r="AH92" s="44"/>
      <c r="AI92" s="46">
        <v>0</v>
      </c>
      <c r="AJ92" s="44">
        <v>0</v>
      </c>
      <c r="AK92" s="46">
        <v>1</v>
      </c>
      <c r="AL92" s="44">
        <v>0</v>
      </c>
      <c r="AM92" s="46" t="e">
        <v>#DIV/0!</v>
      </c>
      <c r="AN92" s="44">
        <v>-6.7320200000000003</v>
      </c>
      <c r="AO92" s="46">
        <v>-1</v>
      </c>
      <c r="AP92" s="49">
        <v>-10000</v>
      </c>
      <c r="AQ92" s="50">
        <v>-1</v>
      </c>
    </row>
    <row r="93" spans="1:45" ht="105" customHeight="1" x14ac:dyDescent="0.25">
      <c r="A93" s="39" t="s">
        <v>264</v>
      </c>
      <c r="B93" s="40" t="s">
        <v>265</v>
      </c>
      <c r="C93" s="41" t="s">
        <v>279</v>
      </c>
      <c r="D93" s="42">
        <v>0</v>
      </c>
      <c r="E93" s="43">
        <v>0</v>
      </c>
      <c r="F93" s="42">
        <v>51668.7</v>
      </c>
      <c r="G93" s="81">
        <v>2.8517861991622789E-3</v>
      </c>
      <c r="H93" s="42">
        <v>66938.827999999994</v>
      </c>
      <c r="I93" s="81">
        <v>3.0647120237611543E-3</v>
      </c>
      <c r="J93" s="42">
        <v>5728.1909999999998</v>
      </c>
      <c r="K93" s="81">
        <v>2.4615005731996095E-4</v>
      </c>
      <c r="L93" s="44">
        <v>9451.6</v>
      </c>
      <c r="M93" s="45">
        <v>4.3721724003328247E-4</v>
      </c>
      <c r="N93" s="44">
        <v>21880.5</v>
      </c>
      <c r="O93" s="46">
        <f t="shared" si="5"/>
        <v>1.0484183358446004E-3</v>
      </c>
      <c r="P93" s="44">
        <v>13315.444</v>
      </c>
      <c r="Q93" s="46">
        <f t="shared" si="6"/>
        <v>5.4890526030779E-4</v>
      </c>
      <c r="R93" s="44">
        <v>9220.9479100000008</v>
      </c>
      <c r="S93" s="46">
        <f t="shared" si="7"/>
        <v>3.3688321940357209E-4</v>
      </c>
      <c r="T93" s="44">
        <f>T94</f>
        <v>44467.993430000002</v>
      </c>
      <c r="U93" s="46">
        <f t="shared" si="8"/>
        <v>1.4747763267549824E-3</v>
      </c>
      <c r="V93" s="44">
        <v>5986.3996500000003</v>
      </c>
      <c r="W93" s="46">
        <v>1.8407283366924575E-4</v>
      </c>
      <c r="X93" s="44">
        <v>9434.9316500000004</v>
      </c>
      <c r="Y93" s="46">
        <v>2.5276965757910474E-4</v>
      </c>
      <c r="Z93" s="47">
        <v>5886.9651599999997</v>
      </c>
      <c r="AA93" s="46">
        <v>1.2599626048933102E-4</v>
      </c>
      <c r="AB93" s="44">
        <v>18897.8</v>
      </c>
      <c r="AC93" s="46">
        <v>4.5893823658569417E-4</v>
      </c>
      <c r="AD93" s="44">
        <v>4503.8</v>
      </c>
      <c r="AE93" s="48">
        <v>9.646548104269097E-5</v>
      </c>
      <c r="AF93" s="44">
        <f>AD93-AB93</f>
        <v>-14394</v>
      </c>
      <c r="AG93" s="48">
        <f>AF93/AB93</f>
        <v>-0.76167596228132373</v>
      </c>
      <c r="AH93" s="44">
        <v>4003.2</v>
      </c>
      <c r="AI93" s="46">
        <v>8.567882028893983E-5</v>
      </c>
      <c r="AJ93" s="44">
        <v>-14894.599999999999</v>
      </c>
      <c r="AK93" s="46">
        <v>-0.78816581824339338</v>
      </c>
      <c r="AL93" s="44">
        <v>-500.60000000000036</v>
      </c>
      <c r="AM93" s="46">
        <v>-0.11115058395133007</v>
      </c>
      <c r="AN93" s="44">
        <v>-1883.7651599999999</v>
      </c>
      <c r="AO93" s="46">
        <v>-0.31998918097894774</v>
      </c>
      <c r="AP93" s="49">
        <v>-5431.7316500000006</v>
      </c>
      <c r="AQ93" s="50">
        <v>-0.57570439845210752</v>
      </c>
    </row>
    <row r="94" spans="1:45" ht="52.5" hidden="1" customHeight="1" x14ac:dyDescent="0.25">
      <c r="A94" s="67" t="s">
        <v>266</v>
      </c>
      <c r="B94" s="62" t="s">
        <v>267</v>
      </c>
      <c r="C94" s="41" t="s">
        <v>268</v>
      </c>
      <c r="D94" s="42">
        <v>0</v>
      </c>
      <c r="E94" s="43">
        <v>0</v>
      </c>
      <c r="F94" s="42">
        <v>51668.7</v>
      </c>
      <c r="G94" s="81">
        <v>2.8517861991622789E-3</v>
      </c>
      <c r="H94" s="42">
        <v>66938.827999999994</v>
      </c>
      <c r="I94" s="81">
        <v>3.0647120237611543E-3</v>
      </c>
      <c r="J94" s="42">
        <v>5728.1909999999998</v>
      </c>
      <c r="K94" s="81">
        <v>2.4615005731996095E-4</v>
      </c>
      <c r="L94" s="44">
        <v>9451.6</v>
      </c>
      <c r="M94" s="45">
        <v>4.3721724003328247E-4</v>
      </c>
      <c r="N94" s="44">
        <v>21880.5</v>
      </c>
      <c r="O94" s="46">
        <f t="shared" si="5"/>
        <v>1.0484183358446004E-3</v>
      </c>
      <c r="P94" s="44">
        <v>13315.444</v>
      </c>
      <c r="Q94" s="46">
        <f t="shared" si="6"/>
        <v>5.4890526030779E-4</v>
      </c>
      <c r="R94" s="44">
        <v>9220.9479100000008</v>
      </c>
      <c r="S94" s="46">
        <f t="shared" si="7"/>
        <v>3.3688321940357209E-4</v>
      </c>
      <c r="T94" s="44">
        <v>44467.993430000002</v>
      </c>
      <c r="U94" s="46">
        <f t="shared" si="8"/>
        <v>1.4747763267549824E-3</v>
      </c>
      <c r="V94" s="44">
        <v>5986.3996500000003</v>
      </c>
      <c r="W94" s="46">
        <v>1.8407283366924575E-4</v>
      </c>
      <c r="X94" s="44">
        <v>9434.9316500000004</v>
      </c>
      <c r="Y94" s="46">
        <v>2.5276965757910474E-4</v>
      </c>
      <c r="Z94" s="47">
        <v>5886.9651599999997</v>
      </c>
      <c r="AA94" s="46">
        <v>1.2599626048933102E-4</v>
      </c>
      <c r="AB94" s="44"/>
      <c r="AC94" s="46">
        <v>0</v>
      </c>
      <c r="AD94" s="44"/>
      <c r="AE94" s="48">
        <v>0</v>
      </c>
      <c r="AF94" s="54">
        <v>0</v>
      </c>
      <c r="AG94" s="48" t="e">
        <f t="shared" si="9"/>
        <v>#DIV/0!</v>
      </c>
      <c r="AH94" s="44"/>
      <c r="AI94" s="46">
        <v>0</v>
      </c>
      <c r="AJ94" s="44">
        <v>0</v>
      </c>
      <c r="AK94" s="46" t="e">
        <v>#DIV/0!</v>
      </c>
      <c r="AL94" s="44">
        <v>0</v>
      </c>
      <c r="AM94" s="46" t="e">
        <v>#DIV/0!</v>
      </c>
      <c r="AN94" s="44">
        <v>-5886.9651599999997</v>
      </c>
      <c r="AO94" s="46">
        <v>-1</v>
      </c>
      <c r="AP94" s="49">
        <v>-9434.9316500000004</v>
      </c>
      <c r="AQ94" s="50">
        <v>-1</v>
      </c>
    </row>
    <row r="95" spans="1:45" ht="88.5" customHeight="1" x14ac:dyDescent="0.25">
      <c r="A95" s="39" t="s">
        <v>269</v>
      </c>
      <c r="B95" s="40" t="s">
        <v>270</v>
      </c>
      <c r="C95" s="41" t="s">
        <v>271</v>
      </c>
      <c r="D95" s="42">
        <v>-146024.6</v>
      </c>
      <c r="E95" s="43">
        <v>-7.7372022760519151E-3</v>
      </c>
      <c r="F95" s="42">
        <v>-162428.5</v>
      </c>
      <c r="G95" s="81">
        <v>-8.9650282405137009E-3</v>
      </c>
      <c r="H95" s="42">
        <v>-350082.12900000002</v>
      </c>
      <c r="I95" s="81">
        <v>-1.6028080295194348E-2</v>
      </c>
      <c r="J95" s="42">
        <v>-126153.48299999999</v>
      </c>
      <c r="K95" s="81">
        <v>-5.4210285710729134E-3</v>
      </c>
      <c r="L95" s="44">
        <v>-42696.5</v>
      </c>
      <c r="M95" s="45">
        <v>-1.9750778586780063E-3</v>
      </c>
      <c r="N95" s="44">
        <v>-98445.2</v>
      </c>
      <c r="O95" s="46">
        <f t="shared" si="5"/>
        <v>-4.7170655495024725E-3</v>
      </c>
      <c r="P95" s="44">
        <v>-50306.832000000002</v>
      </c>
      <c r="Q95" s="46">
        <f t="shared" si="6"/>
        <v>-2.0738087828104162E-3</v>
      </c>
      <c r="R95" s="44">
        <v>-55471.081760000001</v>
      </c>
      <c r="S95" s="46">
        <f t="shared" si="7"/>
        <v>-2.0266112323269339E-3</v>
      </c>
      <c r="T95" s="44">
        <f>T96</f>
        <v>-94100.118539999996</v>
      </c>
      <c r="U95" s="46">
        <f t="shared" si="8"/>
        <v>-3.1208205377219692E-3</v>
      </c>
      <c r="V95" s="44">
        <v>-24256.851910000001</v>
      </c>
      <c r="W95" s="46">
        <v>-7.45861908328983E-4</v>
      </c>
      <c r="X95" s="44">
        <v>-196295.79185000001</v>
      </c>
      <c r="Y95" s="46">
        <v>-5.2589273490013799E-3</v>
      </c>
      <c r="Z95" s="47">
        <v>-174939.32428</v>
      </c>
      <c r="AA95" s="46">
        <v>-3.7441534088865631E-3</v>
      </c>
      <c r="AB95" s="44">
        <v>0</v>
      </c>
      <c r="AC95" s="46">
        <v>0</v>
      </c>
      <c r="AD95" s="44">
        <v>-45050.6</v>
      </c>
      <c r="AE95" s="48">
        <v>-9.6492468587900304E-4</v>
      </c>
      <c r="AF95" s="44">
        <f>AD95-AB95</f>
        <v>-45050.6</v>
      </c>
      <c r="AG95" s="48">
        <v>0</v>
      </c>
      <c r="AH95" s="44">
        <v>-45050.6</v>
      </c>
      <c r="AI95" s="46">
        <v>-9.6419920596245825E-4</v>
      </c>
      <c r="AJ95" s="44">
        <v>-45050.6</v>
      </c>
      <c r="AK95" s="46">
        <v>0</v>
      </c>
      <c r="AL95" s="44">
        <v>0</v>
      </c>
      <c r="AM95" s="46">
        <v>0</v>
      </c>
      <c r="AN95" s="44">
        <v>129888.72427999999</v>
      </c>
      <c r="AO95" s="46">
        <v>-0.74247871263127752</v>
      </c>
      <c r="AP95" s="49">
        <v>151245.19185</v>
      </c>
      <c r="AQ95" s="50">
        <v>-0.77049635361299262</v>
      </c>
    </row>
    <row r="96" spans="1:45" ht="66" hidden="1" customHeight="1" x14ac:dyDescent="0.25">
      <c r="A96" s="39" t="s">
        <v>272</v>
      </c>
      <c r="B96" s="62" t="s">
        <v>273</v>
      </c>
      <c r="C96" s="41" t="s">
        <v>274</v>
      </c>
      <c r="D96" s="42">
        <v>-146024.6</v>
      </c>
      <c r="E96" s="43">
        <v>-7.7372022760519151E-3</v>
      </c>
      <c r="F96" s="42">
        <v>-162428.5</v>
      </c>
      <c r="G96" s="81">
        <v>-8.9650282405137009E-3</v>
      </c>
      <c r="H96" s="42">
        <v>-350082.12900000002</v>
      </c>
      <c r="I96" s="81">
        <v>-1.6028080295194348E-2</v>
      </c>
      <c r="J96" s="42">
        <v>-126153.48299999999</v>
      </c>
      <c r="K96" s="81">
        <v>-5.4210285710729134E-3</v>
      </c>
      <c r="L96" s="44">
        <v>-42696.5</v>
      </c>
      <c r="M96" s="45">
        <v>-1.9750778586780063E-3</v>
      </c>
      <c r="N96" s="44">
        <v>-98445.2</v>
      </c>
      <c r="O96" s="46">
        <f t="shared" si="5"/>
        <v>-4.7170655495024725E-3</v>
      </c>
      <c r="P96" s="44">
        <v>-50306.832000000002</v>
      </c>
      <c r="Q96" s="46">
        <f t="shared" si="6"/>
        <v>-2.0738087828104162E-3</v>
      </c>
      <c r="R96" s="44">
        <v>-55471.081760000001</v>
      </c>
      <c r="S96" s="46">
        <f t="shared" si="7"/>
        <v>-2.0266112323269339E-3</v>
      </c>
      <c r="T96" s="44">
        <v>-94100.118539999996</v>
      </c>
      <c r="U96" s="46">
        <f t="shared" si="8"/>
        <v>-3.1208205377219692E-3</v>
      </c>
      <c r="V96" s="44">
        <v>-24256.851910000001</v>
      </c>
      <c r="W96" s="46">
        <v>-7.45861908328983E-4</v>
      </c>
      <c r="X96" s="44">
        <v>-196295.79185000001</v>
      </c>
      <c r="Y96" s="46">
        <v>-5.2589273490013799E-3</v>
      </c>
      <c r="Z96" s="47">
        <v>-174939.32428</v>
      </c>
      <c r="AA96" s="46">
        <v>-3.7441534088865631E-3</v>
      </c>
      <c r="AB96" s="44"/>
      <c r="AC96" s="46">
        <v>0</v>
      </c>
      <c r="AD96" s="44"/>
      <c r="AE96" s="48">
        <v>0</v>
      </c>
      <c r="AF96" s="54">
        <v>0</v>
      </c>
      <c r="AG96" s="48" t="e">
        <f t="shared" si="9"/>
        <v>#DIV/0!</v>
      </c>
      <c r="AH96" s="44"/>
      <c r="AI96" s="46">
        <v>0</v>
      </c>
      <c r="AJ96" s="44">
        <v>0</v>
      </c>
      <c r="AK96" s="46" t="e">
        <v>#DIV/0!</v>
      </c>
      <c r="AL96" s="44">
        <v>0</v>
      </c>
      <c r="AM96" s="46" t="e">
        <v>#DIV/0!</v>
      </c>
      <c r="AN96" s="44">
        <v>174939.32428</v>
      </c>
      <c r="AO96" s="46">
        <v>-1</v>
      </c>
      <c r="AP96" s="49">
        <v>196295.79185000001</v>
      </c>
      <c r="AQ96" s="50">
        <v>-1</v>
      </c>
    </row>
    <row r="97" spans="1:43" s="38" customFormat="1" ht="15.75" x14ac:dyDescent="0.2">
      <c r="A97" s="68"/>
      <c r="B97" s="68"/>
      <c r="C97" s="69" t="s">
        <v>275</v>
      </c>
      <c r="D97" s="70">
        <v>18873049.300000001</v>
      </c>
      <c r="E97" s="71">
        <v>1</v>
      </c>
      <c r="F97" s="70">
        <v>18118013.199999999</v>
      </c>
      <c r="G97" s="71">
        <v>1.0000000000000002</v>
      </c>
      <c r="H97" s="70">
        <v>21841800.346000001</v>
      </c>
      <c r="I97" s="71">
        <v>1.0000000021060536</v>
      </c>
      <c r="J97" s="70">
        <v>23271134.130000003</v>
      </c>
      <c r="K97" s="71">
        <v>1.0000000000000002</v>
      </c>
      <c r="L97" s="72">
        <v>21617628.800000001</v>
      </c>
      <c r="M97" s="73">
        <v>1</v>
      </c>
      <c r="N97" s="72">
        <f>N81+N17</f>
        <v>20870008.900000002</v>
      </c>
      <c r="O97" s="74">
        <f t="shared" si="5"/>
        <v>1</v>
      </c>
      <c r="P97" s="72">
        <f>P81+P17</f>
        <v>24258182.536879998</v>
      </c>
      <c r="Q97" s="74">
        <f t="shared" si="6"/>
        <v>1</v>
      </c>
      <c r="R97" s="72">
        <f>R81+R17</f>
        <v>27371348.226620004</v>
      </c>
      <c r="S97" s="74">
        <f t="shared" si="7"/>
        <v>1</v>
      </c>
      <c r="T97" s="72">
        <f>T81+T17</f>
        <v>30152364.547269996</v>
      </c>
      <c r="U97" s="74">
        <f t="shared" si="8"/>
        <v>1</v>
      </c>
      <c r="V97" s="72">
        <v>32521907.392140001</v>
      </c>
      <c r="W97" s="74">
        <v>1</v>
      </c>
      <c r="X97" s="72">
        <v>37326203.391510002</v>
      </c>
      <c r="Y97" s="74">
        <v>1</v>
      </c>
      <c r="Z97" s="75">
        <v>40420631.873909995</v>
      </c>
      <c r="AA97" s="74">
        <v>0.86510592882946846</v>
      </c>
      <c r="AB97" s="72">
        <v>41177218.399999999</v>
      </c>
      <c r="AC97" s="74">
        <v>1</v>
      </c>
      <c r="AD97" s="72">
        <v>46688203.399999999</v>
      </c>
      <c r="AE97" s="76">
        <v>1</v>
      </c>
      <c r="AF97" s="72">
        <v>5510985</v>
      </c>
      <c r="AG97" s="76">
        <f t="shared" si="9"/>
        <v>0.13383577653220016</v>
      </c>
      <c r="AH97" s="72">
        <v>46723332.399999999</v>
      </c>
      <c r="AI97" s="74">
        <v>1</v>
      </c>
      <c r="AJ97" s="77">
        <v>5546114</v>
      </c>
      <c r="AK97" s="74">
        <v>0.1346888938957567</v>
      </c>
      <c r="AL97" s="77">
        <v>35129</v>
      </c>
      <c r="AM97" s="74">
        <v>7.5241704417351816E-4</v>
      </c>
      <c r="AN97" s="72">
        <v>6302700.5260900036</v>
      </c>
      <c r="AO97" s="74">
        <v>0.1559278080004029</v>
      </c>
      <c r="AP97" s="72">
        <v>9397129.0084899962</v>
      </c>
      <c r="AQ97" s="78">
        <v>0.25175689340607871</v>
      </c>
    </row>
  </sheetData>
  <mergeCells count="70">
    <mergeCell ref="A7:AQ7"/>
    <mergeCell ref="AI13:AI15"/>
    <mergeCell ref="AJ13:AQ13"/>
    <mergeCell ref="D14:D15"/>
    <mergeCell ref="E14:E15"/>
    <mergeCell ref="F14:F15"/>
    <mergeCell ref="G14:G15"/>
    <mergeCell ref="AJ14:AK14"/>
    <mergeCell ref="AL14:AM14"/>
    <mergeCell ref="AN14:AO14"/>
    <mergeCell ref="AP14:AQ14"/>
    <mergeCell ref="AB13:AB15"/>
    <mergeCell ref="AC13:AC15"/>
    <mergeCell ref="AD13:AD15"/>
    <mergeCell ref="AE13:AE15"/>
    <mergeCell ref="AF13:AG14"/>
    <mergeCell ref="AH13:AH15"/>
    <mergeCell ref="AA13:AA15"/>
    <mergeCell ref="P13:P15"/>
    <mergeCell ref="Q13:Q15"/>
    <mergeCell ref="R13:R15"/>
    <mergeCell ref="S13:S15"/>
    <mergeCell ref="T13:T15"/>
    <mergeCell ref="U13:U15"/>
    <mergeCell ref="V13:V15"/>
    <mergeCell ref="W13:W15"/>
    <mergeCell ref="X13:X15"/>
    <mergeCell ref="Y13:Y15"/>
    <mergeCell ref="Z13:Z15"/>
    <mergeCell ref="AD10:AG12"/>
    <mergeCell ref="AH10:AQ12"/>
    <mergeCell ref="H13:H15"/>
    <mergeCell ref="I13:I15"/>
    <mergeCell ref="J13:J15"/>
    <mergeCell ref="K13:K15"/>
    <mergeCell ref="L13:L15"/>
    <mergeCell ref="M13:M15"/>
    <mergeCell ref="N13:N15"/>
    <mergeCell ref="O13:O15"/>
    <mergeCell ref="R10:S12"/>
    <mergeCell ref="T10:U12"/>
    <mergeCell ref="V10:W12"/>
    <mergeCell ref="X10:Y12"/>
    <mergeCell ref="Z10:AA12"/>
    <mergeCell ref="AB10:AC12"/>
    <mergeCell ref="P9:Q9"/>
    <mergeCell ref="R9:S9"/>
    <mergeCell ref="T9:U9"/>
    <mergeCell ref="V9:W9"/>
    <mergeCell ref="H10:I12"/>
    <mergeCell ref="J10:K12"/>
    <mergeCell ref="L10:M12"/>
    <mergeCell ref="N10:O12"/>
    <mergeCell ref="P10:Q12"/>
    <mergeCell ref="AM4:AQ4"/>
    <mergeCell ref="AO8:AQ8"/>
    <mergeCell ref="A9:A15"/>
    <mergeCell ref="B9:B15"/>
    <mergeCell ref="C9:C15"/>
    <mergeCell ref="D9:E9"/>
    <mergeCell ref="F9:G9"/>
    <mergeCell ref="D10:E12"/>
    <mergeCell ref="F10:G12"/>
    <mergeCell ref="H9:I9"/>
    <mergeCell ref="J9:K9"/>
    <mergeCell ref="X9:Y9"/>
    <mergeCell ref="Z9:AA9"/>
    <mergeCell ref="AB9:AQ9"/>
    <mergeCell ref="L9:M9"/>
    <mergeCell ref="N9:O9"/>
  </mergeCells>
  <pageMargins left="0.23622047244094491" right="0.23622047244094491" top="0.74803149606299213" bottom="0.74803149606299213" header="0.31496062992125984" footer="0.31496062992125984"/>
  <pageSetup paperSize="8" scale="66" fitToHeight="0" orientation="landscape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Битнер Анастасия Николаевна</dc:creator>
  <cp:lastModifiedBy>Шулепова Ольга Анатольевна</cp:lastModifiedBy>
  <cp:lastPrinted>2025-04-28T06:58:23Z</cp:lastPrinted>
  <dcterms:created xsi:type="dcterms:W3CDTF">2025-04-17T09:03:23Z</dcterms:created>
  <dcterms:modified xsi:type="dcterms:W3CDTF">2025-04-29T06:04:49Z</dcterms:modified>
</cp:coreProperties>
</file>